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Z:\DI Procurement\60 Cedar Way\Tender Docs\"/>
    </mc:Choice>
  </mc:AlternateContent>
  <xr:revisionPtr revIDLastSave="0" documentId="13_ncr:1_{43B4F592-7BB9-4C36-ADDA-460DC45D68FD}" xr6:coauthVersionLast="47" xr6:coauthVersionMax="47" xr10:uidLastSave="{00000000-0000-0000-0000-000000000000}"/>
  <bookViews>
    <workbookView xWindow="-120" yWindow="-120" windowWidth="29040" windowHeight="15720" xr2:uid="{595A16BD-D26F-455A-B365-A80AEB53F811}"/>
  </bookViews>
  <sheets>
    <sheet name="Pricing schedule" sheetId="1" r:id="rId1"/>
    <sheet name="Specifications and Survey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1" l="1"/>
  <c r="F41" i="1"/>
  <c r="F44" i="1"/>
  <c r="F43" i="1"/>
  <c r="F28" i="1"/>
  <c r="F36" i="1"/>
  <c r="F50" i="1" l="1"/>
  <c r="F24" i="1" l="1"/>
  <c r="F72" i="1" l="1"/>
  <c r="F70" i="1"/>
  <c r="F76" i="1"/>
  <c r="F87" i="1" s="1"/>
  <c r="F78" i="1"/>
  <c r="F89" i="1" s="1"/>
  <c r="F45" i="1"/>
  <c r="F30" i="1"/>
  <c r="F29" i="1"/>
  <c r="F48" i="1"/>
  <c r="F47" i="1"/>
  <c r="F46" i="1"/>
  <c r="F42" i="1"/>
  <c r="F40" i="1"/>
  <c r="F39" i="1"/>
  <c r="F38" i="1"/>
  <c r="F37" i="1"/>
  <c r="F31" i="1"/>
  <c r="F27" i="1"/>
  <c r="F26" i="1"/>
  <c r="F25" i="1"/>
  <c r="F58" i="1"/>
  <c r="F59" i="1" s="1"/>
  <c r="F82" i="1" s="1"/>
  <c r="F62" i="1"/>
  <c r="F63" i="1" s="1"/>
  <c r="F83" i="1" s="1"/>
  <c r="F66" i="1"/>
  <c r="F67" i="1" s="1"/>
  <c r="F84" i="1" s="1"/>
  <c r="F71" i="1"/>
  <c r="F54" i="1"/>
  <c r="F55" i="1" s="1"/>
  <c r="F81" i="1" s="1"/>
  <c r="F33" i="1" l="1"/>
  <c r="F34" i="1" s="1"/>
  <c r="F51" i="1" s="1"/>
  <c r="F73" i="1"/>
  <c r="F91" i="1" l="1"/>
  <c r="F85" i="1"/>
  <c r="F86" i="1" s="1"/>
  <c r="F88" i="1" l="1"/>
  <c r="F92" i="1" l="1"/>
  <c r="F93" i="1" s="1"/>
  <c r="F90" i="1"/>
</calcChain>
</file>

<file path=xl/sharedStrings.xml><?xml version="1.0" encoding="utf-8"?>
<sst xmlns="http://schemas.openxmlformats.org/spreadsheetml/2006/main" count="175" uniqueCount="105">
  <si>
    <t>Name, Nature and Location</t>
  </si>
  <si>
    <t>Contract Timescales</t>
  </si>
  <si>
    <t>Employer:</t>
  </si>
  <si>
    <t xml:space="preserve">Vale of Glamorgan Council, The Alps Depot, Quarry Rd, Wenvoe, Cardiff, CF5 6AA </t>
  </si>
  <si>
    <t>Contract Administrator:</t>
  </si>
  <si>
    <t>N.B. It is strongly recommended that the contractor visits the site to determine sizes, access and all local conditions and restrictions likely to affect the works. No claim whatsoever will be entertained by the employer resulting from failure to properly ascertain conditions and restrictions which may affect the works.</t>
  </si>
  <si>
    <t xml:space="preserve">During the works, the contractor is to provide sufficient &amp; appropriate protection to all structures and surfaces to prevent damage. Any dust, dirt, moisture etc. created by the works is to be fully cleaned on a daily basis and as required to prevent spread of dirt &amp; dust to other areas. </t>
  </si>
  <si>
    <t xml:space="preserve">All waste is to be disposed to registered waste disposal or recyling unit </t>
  </si>
  <si>
    <t>It is the responsibility of the tendering contractor to bring to the attention of the contract administrator any queries with regard to his tender submission prior to the tender submission date. Any query that is raised after the award of contract that should have been raised during the tender stage will be completed by the contractor at no additional cost to the client.</t>
  </si>
  <si>
    <t>Applications for payments should identify %age of completion and be agreed with contract administrator on a monthly basis.</t>
  </si>
  <si>
    <t>Description</t>
  </si>
  <si>
    <t>Qty</t>
  </si>
  <si>
    <t>Unit</t>
  </si>
  <si>
    <t>Rate</t>
  </si>
  <si>
    <t>£. P</t>
  </si>
  <si>
    <t>Preliminaries  (including but not limited to)</t>
  </si>
  <si>
    <t>Site supervision</t>
  </si>
  <si>
    <t>Principal Contractor</t>
  </si>
  <si>
    <t xml:space="preserve">Site set up and demobilisation including connections and disconnections of temporary services </t>
  </si>
  <si>
    <t>Surveys, Photography pre condition and completion</t>
  </si>
  <si>
    <t>Protection of existing landscaping, structures &amp; surfaces, etc.</t>
  </si>
  <si>
    <t>Waste disposal, skips and the like</t>
  </si>
  <si>
    <t>Safety equipment , PPE traffic management and deliveries</t>
  </si>
  <si>
    <t>Legal Fees</t>
  </si>
  <si>
    <t>Insurances, permits fees and contracts</t>
  </si>
  <si>
    <t>Inspection, Testing, commissioning and training</t>
  </si>
  <si>
    <t>Signage</t>
  </si>
  <si>
    <t xml:space="preserve">Client meetings </t>
  </si>
  <si>
    <t>Training and induction</t>
  </si>
  <si>
    <t>Cleaning</t>
  </si>
  <si>
    <t xml:space="preserve">Attendance and management </t>
  </si>
  <si>
    <t>Performance Bond</t>
  </si>
  <si>
    <t>Risk management</t>
  </si>
  <si>
    <t>Notes</t>
  </si>
  <si>
    <r>
      <t>All works included within this Schedule are to be priced in accordance with the relevant Specification, attachments, drawings and all other documentation.</t>
    </r>
    <r>
      <rPr>
        <b/>
        <sz val="12"/>
        <rFont val="Arial"/>
        <family val="2"/>
      </rPr>
      <t xml:space="preserve">
Tenders may be rejected if the information asked for in the ITT, Specification and pricing scheduleda are not completed in full at the time of tendering. Faiure to complete all cells/sections may lead to the tender being rejected .The use of "included" should be avoided. Where cells/sections do not apply they should be marked as "N/a"</t>
    </r>
  </si>
  <si>
    <t>Signals to all data services (TV, Sky etc.) are to be maintained to all properties/blocks, as appropriate, through-out the contract.</t>
  </si>
  <si>
    <t>The contractor is to devise a safe means of access to all points of work, which will also allow for regular an safe pedestrian movement This will be assessed by and agreed with the Contract Administrator prior to commencement of works. The nature of the works means that a fixed means of access such as a standard scaffold, may in cases not be appropriate whilst working at height.. Safe and suitable working platforms must be provided with a full and unbroken working area in complaince with health nd safety and constructions standards..</t>
  </si>
  <si>
    <t>m2</t>
  </si>
  <si>
    <t>item</t>
  </si>
  <si>
    <t xml:space="preserve">Provisional Sums </t>
  </si>
  <si>
    <t xml:space="preserve">Allow £1000.00 for the removal of any unforeseen Asbestos containing materials </t>
  </si>
  <si>
    <t>Items</t>
  </si>
  <si>
    <t>Carried to Main Summary</t>
  </si>
  <si>
    <t>Contingencies</t>
  </si>
  <si>
    <t>Item</t>
  </si>
  <si>
    <t xml:space="preserve">Supply and install concrete single splitface blockwork to front garden wall, work to include the safe removal of rotten timber fencing, top section of concrete block peers and all loose exisitng blockwork. New finish height of wall to be approximatly 1m from public footpath. </t>
  </si>
  <si>
    <t xml:space="preserve">Supply and install concrete post timber fencing to side elevation of property, fence to include lockable gate. No fixings should be driven into exisitng EWI, see attached fencing specification </t>
  </si>
  <si>
    <t>Supply and install manhole cover, work to include the removal of exisitng and making good brick work haunching</t>
  </si>
  <si>
    <t>Supply and install concrete slab patio area to rear of property. Work to include the removal of exisitng broken up concrete base and associated subbase.</t>
  </si>
  <si>
    <t>Supply and install new concrete paving to perimeter of property, path to be 900mm wide and to be 150mm lower than DPC/EWI finish height and 100mm away from brick work of property, see attached NHBC Paving Specification chapter 10.2.6, work to include the removal of surrounding paving slabs to allow installation of new path.</t>
  </si>
  <si>
    <t>Remove exisitng brick work surrounding gully outlets and take from site to allow free flow of rainwater run off</t>
  </si>
  <si>
    <t>Supply and install channel drainage to area between pation and paving, including linking to exisitng gully</t>
  </si>
  <si>
    <t>Lm</t>
  </si>
  <si>
    <t xml:space="preserve">Time related charges </t>
  </si>
  <si>
    <t>Head office support/ General administration</t>
  </si>
  <si>
    <t>Wks</t>
  </si>
  <si>
    <t xml:space="preserve">Tenant liaison </t>
  </si>
  <si>
    <t>Accommodation - welfare Installation, site Set Up (Delivery, Installation &amp; Hire, cleaning and removal.)</t>
  </si>
  <si>
    <t>Site Security Fencing/ Hoardings and the like (dellivery, set up and removal)</t>
  </si>
  <si>
    <t>N/a</t>
  </si>
  <si>
    <t>Preliminaries weekly total</t>
  </si>
  <si>
    <t xml:space="preserve">Total time related charges over contract period </t>
  </si>
  <si>
    <t>wkks</t>
  </si>
  <si>
    <t>Preliminaries (Fixed  charges )</t>
  </si>
  <si>
    <t>Plant and equipment</t>
  </si>
  <si>
    <t>Scaffolding, lifts, and the like</t>
  </si>
  <si>
    <t>No</t>
  </si>
  <si>
    <t>%</t>
  </si>
  <si>
    <t xml:space="preserve">Drawing/Info included:
VOGC Specification S- concrete posts
VOGC Specification K- paths and steps
VOGC Specification U- patio slabs </t>
  </si>
  <si>
    <t>Commencement Date:        TBA</t>
  </si>
  <si>
    <t>Completion Date:          TBA</t>
  </si>
  <si>
    <r>
      <t xml:space="preserve">The project consists of rebuilding boundry wall, concrete paving, patio and drainage works. to </t>
    </r>
    <r>
      <rPr>
        <b/>
        <sz val="11"/>
        <rFont val="Arial"/>
        <family val="2"/>
      </rPr>
      <t>60 Cedar way, Penarth, CF64 3NN</t>
    </r>
    <r>
      <rPr>
        <sz val="11"/>
        <rFont val="Arial"/>
        <family val="2"/>
      </rPr>
      <t xml:space="preserve">
</t>
    </r>
  </si>
  <si>
    <t>Contingencies Include the sum of £2500 for unforeseen works</t>
  </si>
  <si>
    <t xml:space="preserve">Blockwork </t>
  </si>
  <si>
    <t>Paving</t>
  </si>
  <si>
    <t>Patio</t>
  </si>
  <si>
    <t>Fencing</t>
  </si>
  <si>
    <t>Drainage</t>
  </si>
  <si>
    <t>Page 4 Blockwork</t>
  </si>
  <si>
    <t>Page 4 Paving</t>
  </si>
  <si>
    <t xml:space="preserve">Page 4 Drainage </t>
  </si>
  <si>
    <t>Page 4 Patio</t>
  </si>
  <si>
    <t>Page 4 Fencing</t>
  </si>
  <si>
    <t>Tender summary 1</t>
  </si>
  <si>
    <t>Tender summary 2</t>
  </si>
  <si>
    <t>Tender summary3</t>
  </si>
  <si>
    <t>Schedule of rates and Variations to be priced as items below</t>
  </si>
  <si>
    <t>Day Works.</t>
  </si>
  <si>
    <t>Include the following Provisional Sums</t>
  </si>
  <si>
    <t>Section A</t>
  </si>
  <si>
    <t>Labour - The rate should be inclusive of overheads &amp; profit</t>
  </si>
  <si>
    <t>Hours</t>
  </si>
  <si>
    <t>Tradesman</t>
  </si>
  <si>
    <t>Labourer</t>
  </si>
  <si>
    <t>Section B</t>
  </si>
  <si>
    <t>Materials and Goods</t>
  </si>
  <si>
    <t>Incidental costs, overheads and profit.</t>
  </si>
  <si>
    <t>Section C</t>
  </si>
  <si>
    <t>Plant</t>
  </si>
  <si>
    <t xml:space="preserve">Section D </t>
  </si>
  <si>
    <t>NHF schedule of rates Version 7.1</t>
  </si>
  <si>
    <t xml:space="preserve">Page 2 Preliminaries </t>
  </si>
  <si>
    <t>Community Benefits Percentage Included</t>
  </si>
  <si>
    <t xml:space="preserve">Total to tender </t>
  </si>
  <si>
    <t>Contract Period:       4 Weeks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</si>
</sst>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4" formatCode="_-&quot;£&quot;* #,##0.00_-;\-&quot;£&quot;* #,##0.00_-;_-&quot;£&quot;* &quot;-&quot;??_-;_-@_-"/>
    <numFmt numFmtId="43" formatCode="_-* #,##0.00_-;\-* #,##0.00_-;_-* &quot;-&quot;??_-;_-@_-"/>
    <numFmt numFmtId="164" formatCode="&quot;£&quot;#,##0.00"/>
  </numFmts>
  <fonts count="12" x14ac:knownFonts="1">
    <font>
      <sz val="11"/>
      <color theme="1"/>
      <name val="Calibri"/>
      <family val="2"/>
      <scheme val="minor"/>
    </font>
    <font>
      <sz val="11"/>
      <name val="Arial"/>
      <family val="2"/>
    </font>
    <font>
      <b/>
      <sz val="11"/>
      <name val="Arial"/>
      <family val="2"/>
    </font>
    <font>
      <sz val="12"/>
      <name val="Arial"/>
      <family val="2"/>
    </font>
    <font>
      <b/>
      <sz val="12"/>
      <name val="Arial"/>
      <family val="2"/>
    </font>
    <font>
      <sz val="8"/>
      <name val="Calibri"/>
      <family val="2"/>
    </font>
    <font>
      <sz val="11"/>
      <color theme="1"/>
      <name val="Calibri"/>
      <family val="2"/>
      <scheme val="minor"/>
    </font>
    <font>
      <sz val="12"/>
      <color theme="1"/>
      <name val="Arial"/>
      <family val="2"/>
    </font>
    <font>
      <sz val="11"/>
      <color theme="1"/>
      <name val="Arial"/>
      <family val="2"/>
    </font>
    <font>
      <b/>
      <sz val="11"/>
      <color theme="1"/>
      <name val="Arial"/>
      <family val="2"/>
    </font>
    <font>
      <sz val="11"/>
      <color rgb="FFFF0000"/>
      <name val="Arial"/>
      <family val="2"/>
    </font>
    <font>
      <b/>
      <sz val="11"/>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34998626667073579"/>
        <bgColor indexed="64"/>
      </patternFill>
    </fill>
  </fills>
  <borders count="18">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ck">
        <color indexed="64"/>
      </top>
      <bottom/>
      <diagonal/>
    </border>
  </borders>
  <cellStyleXfs count="2">
    <xf numFmtId="0" fontId="0" fillId="0" borderId="0"/>
    <xf numFmtId="44" fontId="6" fillId="0" borderId="0" applyFont="0" applyFill="0" applyBorder="0" applyAlignment="0" applyProtection="0"/>
  </cellStyleXfs>
  <cellXfs count="133">
    <xf numFmtId="0" fontId="0" fillId="0" borderId="0" xfId="0"/>
    <xf numFmtId="49" fontId="1" fillId="0" borderId="1" xfId="0" applyNumberFormat="1" applyFont="1" applyBorder="1" applyAlignment="1">
      <alignment vertical="top"/>
    </xf>
    <xf numFmtId="0" fontId="2" fillId="0" borderId="2" xfId="0" applyFont="1" applyBorder="1" applyAlignment="1">
      <alignment vertical="top" wrapText="1"/>
    </xf>
    <xf numFmtId="0" fontId="1" fillId="0" borderId="2" xfId="0" applyFont="1" applyBorder="1" applyAlignment="1">
      <alignment horizontal="center" vertical="center"/>
    </xf>
    <xf numFmtId="44" fontId="1" fillId="0" borderId="2" xfId="1" applyFont="1" applyFill="1" applyBorder="1" applyAlignment="1">
      <alignment horizontal="center" vertical="center" wrapText="1"/>
    </xf>
    <xf numFmtId="44" fontId="1" fillId="0" borderId="2" xfId="1" applyFont="1" applyFill="1" applyBorder="1" applyAlignment="1">
      <alignment horizontal="center" vertical="center"/>
    </xf>
    <xf numFmtId="0" fontId="1" fillId="2" borderId="2" xfId="0" applyFont="1" applyFill="1" applyBorder="1" applyAlignment="1">
      <alignment vertical="top" wrapText="1"/>
    </xf>
    <xf numFmtId="0" fontId="2" fillId="2" borderId="2" xfId="0" applyFont="1" applyFill="1" applyBorder="1" applyAlignment="1">
      <alignment vertical="top" wrapText="1"/>
    </xf>
    <xf numFmtId="0" fontId="1" fillId="0" borderId="2" xfId="0" applyFont="1" applyBorder="1" applyAlignment="1">
      <alignment horizontal="left" vertical="top" wrapText="1"/>
    </xf>
    <xf numFmtId="0" fontId="1" fillId="2" borderId="2" xfId="0" applyFont="1" applyFill="1" applyBorder="1" applyAlignment="1">
      <alignment horizontal="left" vertical="top" wrapText="1"/>
    </xf>
    <xf numFmtId="49" fontId="1" fillId="0" borderId="3" xfId="0" applyNumberFormat="1" applyFont="1" applyBorder="1" applyAlignment="1">
      <alignment vertical="top"/>
    </xf>
    <xf numFmtId="49" fontId="1" fillId="0" borderId="4" xfId="0" applyNumberFormat="1" applyFont="1" applyBorder="1" applyAlignment="1">
      <alignment vertical="top"/>
    </xf>
    <xf numFmtId="0" fontId="2" fillId="0" borderId="2" xfId="0" applyFont="1" applyBorder="1" applyAlignment="1">
      <alignment horizontal="left" vertical="top" wrapText="1"/>
    </xf>
    <xf numFmtId="0" fontId="2" fillId="2" borderId="2" xfId="0" applyFont="1" applyFill="1" applyBorder="1" applyAlignment="1">
      <alignment horizontal="left" vertical="top" wrapText="1"/>
    </xf>
    <xf numFmtId="0" fontId="2" fillId="0" borderId="2" xfId="0" applyFont="1" applyBorder="1" applyAlignment="1">
      <alignment horizontal="center" vertical="center"/>
    </xf>
    <xf numFmtId="43" fontId="2" fillId="0" borderId="2" xfId="0" applyNumberFormat="1" applyFont="1" applyBorder="1" applyAlignment="1">
      <alignment horizontal="center" vertical="center"/>
    </xf>
    <xf numFmtId="49" fontId="2" fillId="0" borderId="1" xfId="0" applyNumberFormat="1" applyFont="1" applyBorder="1" applyAlignment="1">
      <alignment vertical="top"/>
    </xf>
    <xf numFmtId="43" fontId="1" fillId="0" borderId="2" xfId="0" applyNumberFormat="1" applyFont="1" applyBorder="1" applyAlignment="1">
      <alignment horizontal="center" vertical="center"/>
    </xf>
    <xf numFmtId="0" fontId="1" fillId="0" borderId="2" xfId="0" applyFont="1" applyBorder="1" applyAlignment="1">
      <alignment horizontal="center" vertical="top"/>
    </xf>
    <xf numFmtId="164" fontId="2" fillId="0" borderId="2" xfId="0" applyNumberFormat="1" applyFont="1" applyBorder="1" applyAlignment="1">
      <alignment horizontal="center" vertical="top"/>
    </xf>
    <xf numFmtId="1" fontId="1" fillId="0" borderId="2" xfId="0" applyNumberFormat="1" applyFont="1" applyBorder="1" applyAlignment="1">
      <alignment horizontal="left" vertical="top"/>
    </xf>
    <xf numFmtId="0" fontId="2" fillId="0" borderId="2" xfId="0" applyFont="1" applyBorder="1" applyAlignment="1">
      <alignment horizontal="center" vertical="center" wrapText="1"/>
    </xf>
    <xf numFmtId="44" fontId="2" fillId="0" borderId="2" xfId="0" applyNumberFormat="1" applyFont="1" applyBorder="1" applyAlignment="1">
      <alignment horizontal="center" vertical="center" wrapText="1"/>
    </xf>
    <xf numFmtId="43" fontId="2" fillId="0" borderId="2" xfId="0" applyNumberFormat="1" applyFont="1" applyBorder="1" applyAlignment="1">
      <alignment horizontal="center" vertical="center" wrapText="1"/>
    </xf>
    <xf numFmtId="164" fontId="1" fillId="0" borderId="2" xfId="0" applyNumberFormat="1" applyFont="1" applyBorder="1" applyAlignment="1">
      <alignment horizontal="center" vertical="top"/>
    </xf>
    <xf numFmtId="43" fontId="1" fillId="0" borderId="2" xfId="0" applyNumberFormat="1" applyFont="1" applyBorder="1" applyAlignment="1">
      <alignment horizontal="center" vertical="center" wrapText="1"/>
    </xf>
    <xf numFmtId="0" fontId="1" fillId="0" borderId="0" xfId="0" applyFont="1"/>
    <xf numFmtId="49" fontId="3" fillId="0" borderId="2" xfId="0" applyNumberFormat="1" applyFont="1" applyBorder="1" applyAlignment="1">
      <alignment horizontal="center" vertical="top"/>
    </xf>
    <xf numFmtId="0" fontId="7" fillId="0" borderId="2" xfId="0" applyFont="1" applyBorder="1" applyAlignment="1">
      <alignment horizontal="center"/>
    </xf>
    <xf numFmtId="0" fontId="1" fillId="0" borderId="7" xfId="0" applyFont="1" applyBorder="1" applyAlignment="1">
      <alignment horizontal="left" vertical="top" wrapText="1"/>
    </xf>
    <xf numFmtId="0" fontId="2" fillId="0" borderId="8" xfId="0" applyFont="1" applyBorder="1" applyAlignment="1">
      <alignment horizontal="left" vertical="top" wrapText="1"/>
    </xf>
    <xf numFmtId="0" fontId="8" fillId="0" borderId="0" xfId="0" applyFont="1"/>
    <xf numFmtId="0" fontId="8" fillId="0" borderId="2" xfId="0" applyFont="1" applyBorder="1"/>
    <xf numFmtId="8" fontId="8" fillId="0" borderId="2" xfId="0" applyNumberFormat="1" applyFont="1" applyBorder="1"/>
    <xf numFmtId="164" fontId="8" fillId="0" borderId="2" xfId="0" applyNumberFormat="1" applyFont="1" applyBorder="1"/>
    <xf numFmtId="44" fontId="1" fillId="0" borderId="2" xfId="0" applyNumberFormat="1" applyFont="1" applyBorder="1" applyAlignment="1">
      <alignment horizontal="center" vertical="top"/>
    </xf>
    <xf numFmtId="0" fontId="9" fillId="0" borderId="2" xfId="0" applyFont="1" applyBorder="1"/>
    <xf numFmtId="44" fontId="1" fillId="0" borderId="9" xfId="0" applyNumberFormat="1" applyFont="1" applyBorder="1" applyAlignment="1">
      <alignment horizontal="center" vertical="top"/>
    </xf>
    <xf numFmtId="0" fontId="8" fillId="0" borderId="10" xfId="0" applyFont="1" applyBorder="1"/>
    <xf numFmtId="44" fontId="2" fillId="0" borderId="2" xfId="0" applyNumberFormat="1" applyFont="1" applyBorder="1" applyAlignment="1">
      <alignment horizontal="center" vertical="top"/>
    </xf>
    <xf numFmtId="164" fontId="10" fillId="0" borderId="2" xfId="0" applyNumberFormat="1" applyFont="1" applyBorder="1" applyAlignment="1">
      <alignment horizontal="center" vertical="top"/>
    </xf>
    <xf numFmtId="43" fontId="10" fillId="0" borderId="2" xfId="0" applyNumberFormat="1" applyFont="1" applyBorder="1" applyAlignment="1">
      <alignment horizontal="center" vertical="center" wrapText="1"/>
    </xf>
    <xf numFmtId="0" fontId="2"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43" fontId="1" fillId="3" borderId="2" xfId="0" applyNumberFormat="1" applyFont="1" applyFill="1" applyBorder="1" applyAlignment="1">
      <alignment horizontal="center" vertical="center" wrapText="1"/>
    </xf>
    <xf numFmtId="0" fontId="2" fillId="4" borderId="2" xfId="0" applyFont="1" applyFill="1" applyBorder="1" applyAlignment="1">
      <alignment horizontal="center" vertical="center" wrapText="1"/>
    </xf>
    <xf numFmtId="0" fontId="11" fillId="3" borderId="2" xfId="0" applyFont="1" applyFill="1" applyBorder="1" applyAlignment="1">
      <alignment horizontal="center" vertical="center" wrapText="1"/>
    </xf>
    <xf numFmtId="44" fontId="11" fillId="3" borderId="2" xfId="0" applyNumberFormat="1" applyFont="1" applyFill="1" applyBorder="1" applyAlignment="1">
      <alignment horizontal="center" vertical="center" wrapText="1"/>
    </xf>
    <xf numFmtId="43" fontId="10" fillId="3" borderId="2" xfId="0" applyNumberFormat="1" applyFont="1" applyFill="1" applyBorder="1" applyAlignment="1">
      <alignment horizontal="center" vertical="center" wrapText="1"/>
    </xf>
    <xf numFmtId="164" fontId="11" fillId="3" borderId="2" xfId="0" applyNumberFormat="1" applyFont="1" applyFill="1" applyBorder="1" applyAlignment="1">
      <alignment horizontal="center" vertical="top"/>
    </xf>
    <xf numFmtId="0" fontId="2" fillId="4" borderId="2" xfId="0" applyFont="1" applyFill="1" applyBorder="1" applyAlignment="1">
      <alignment horizontal="center" vertical="top" wrapText="1"/>
    </xf>
    <xf numFmtId="0" fontId="2" fillId="4" borderId="2" xfId="0" applyFont="1" applyFill="1" applyBorder="1" applyAlignment="1">
      <alignment horizontal="center" vertical="center"/>
    </xf>
    <xf numFmtId="43" fontId="2" fillId="4" borderId="2" xfId="0" applyNumberFormat="1" applyFont="1" applyFill="1" applyBorder="1" applyAlignment="1">
      <alignment horizontal="center" vertical="center"/>
    </xf>
    <xf numFmtId="0" fontId="2" fillId="4" borderId="2" xfId="0" applyFont="1" applyFill="1" applyBorder="1" applyAlignment="1">
      <alignment horizontal="center" vertical="top"/>
    </xf>
    <xf numFmtId="0" fontId="2" fillId="3" borderId="5" xfId="0" applyFont="1" applyFill="1" applyBorder="1" applyAlignment="1">
      <alignment horizontal="center" vertical="center" wrapText="1"/>
    </xf>
    <xf numFmtId="44" fontId="2" fillId="3" borderId="2"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top"/>
    </xf>
    <xf numFmtId="164" fontId="9" fillId="0" borderId="7" xfId="0" applyNumberFormat="1" applyFont="1" applyBorder="1"/>
    <xf numFmtId="8" fontId="8" fillId="0" borderId="6" xfId="0" applyNumberFormat="1" applyFont="1" applyBorder="1"/>
    <xf numFmtId="8" fontId="8" fillId="0" borderId="15" xfId="0" applyNumberFormat="1" applyFont="1" applyBorder="1"/>
    <xf numFmtId="2" fontId="7" fillId="0" borderId="0" xfId="0" applyNumberFormat="1" applyFont="1" applyAlignment="1">
      <alignment horizontal="center" vertical="center"/>
    </xf>
    <xf numFmtId="0" fontId="11" fillId="0" borderId="1" xfId="0" applyFont="1" applyBorder="1" applyAlignment="1">
      <alignment horizontal="left" vertical="top" wrapText="1"/>
    </xf>
    <xf numFmtId="0" fontId="1" fillId="0" borderId="16" xfId="0" applyFont="1" applyBorder="1" applyAlignment="1">
      <alignment horizontal="center" vertical="center"/>
    </xf>
    <xf numFmtId="0" fontId="1" fillId="0" borderId="15" xfId="0" applyFont="1" applyBorder="1" applyAlignment="1">
      <alignment horizontal="center" vertical="center"/>
    </xf>
    <xf numFmtId="2" fontId="1" fillId="0" borderId="15" xfId="0" applyNumberFormat="1" applyFont="1" applyBorder="1" applyAlignment="1">
      <alignment horizontal="center" vertical="center"/>
    </xf>
    <xf numFmtId="164" fontId="1" fillId="0" borderId="15" xfId="1" applyNumberFormat="1" applyFont="1" applyBorder="1" applyAlignment="1" applyProtection="1">
      <alignment horizontal="center" vertical="center"/>
    </xf>
    <xf numFmtId="0" fontId="0" fillId="5" borderId="0" xfId="0" applyFill="1"/>
    <xf numFmtId="0" fontId="11" fillId="0" borderId="15" xfId="0" applyFont="1" applyBorder="1" applyAlignment="1">
      <alignment horizontal="left" vertical="top" wrapText="1"/>
    </xf>
    <xf numFmtId="0" fontId="10" fillId="0" borderId="16" xfId="0" applyFont="1" applyBorder="1" applyAlignment="1">
      <alignment horizontal="center" vertical="center"/>
    </xf>
    <xf numFmtId="0" fontId="10" fillId="0" borderId="15" xfId="0" applyFont="1" applyBorder="1" applyAlignment="1">
      <alignment horizontal="center" vertical="center"/>
    </xf>
    <xf numFmtId="44" fontId="10" fillId="0" borderId="1" xfId="1" applyFont="1" applyBorder="1" applyAlignment="1" applyProtection="1">
      <alignment horizontal="center" vertical="center"/>
    </xf>
    <xf numFmtId="0" fontId="0" fillId="0" borderId="15" xfId="0" applyBorder="1" applyAlignment="1">
      <alignment horizontal="center" vertical="center"/>
    </xf>
    <xf numFmtId="0" fontId="10" fillId="0" borderId="0" xfId="0" applyFont="1" applyAlignment="1">
      <alignment horizontal="center" vertical="center"/>
    </xf>
    <xf numFmtId="0" fontId="10" fillId="0" borderId="1" xfId="0" applyFont="1" applyBorder="1" applyAlignment="1">
      <alignment horizontal="center" vertical="center"/>
    </xf>
    <xf numFmtId="44" fontId="10" fillId="0" borderId="0" xfId="1" applyFont="1" applyBorder="1" applyAlignment="1" applyProtection="1">
      <alignment horizontal="center" vertical="center"/>
    </xf>
    <xf numFmtId="0" fontId="1" fillId="0" borderId="0" xfId="0" applyFont="1" applyAlignment="1">
      <alignment horizontal="center" vertical="center"/>
    </xf>
    <xf numFmtId="44" fontId="1" fillId="0" borderId="0" xfId="1" applyFont="1" applyBorder="1" applyAlignment="1" applyProtection="1">
      <alignment horizontal="center" vertical="center"/>
    </xf>
    <xf numFmtId="0" fontId="2" fillId="0" borderId="15" xfId="0" applyFont="1" applyBorder="1" applyAlignment="1">
      <alignment horizontal="left" vertical="top" wrapText="1"/>
    </xf>
    <xf numFmtId="0" fontId="10" fillId="0" borderId="0" xfId="0" applyFont="1"/>
    <xf numFmtId="0" fontId="10" fillId="0" borderId="15" xfId="0" applyFont="1" applyBorder="1"/>
    <xf numFmtId="0" fontId="11" fillId="0" borderId="15" xfId="0" applyFont="1" applyBorder="1"/>
    <xf numFmtId="0" fontId="10" fillId="0" borderId="15" xfId="0" applyFont="1" applyBorder="1" applyAlignment="1">
      <alignment horizontal="center"/>
    </xf>
    <xf numFmtId="0" fontId="0" fillId="0" borderId="15" xfId="0" applyBorder="1"/>
    <xf numFmtId="164" fontId="3" fillId="0" borderId="15" xfId="1" applyNumberFormat="1" applyFont="1" applyBorder="1" applyAlignment="1" applyProtection="1">
      <alignment horizontal="center" vertical="center"/>
    </xf>
    <xf numFmtId="8" fontId="9" fillId="0" borderId="10" xfId="0" applyNumberFormat="1" applyFont="1" applyBorder="1"/>
    <xf numFmtId="43" fontId="1" fillId="3" borderId="2" xfId="0" applyNumberFormat="1" applyFont="1" applyFill="1" applyBorder="1" applyAlignment="1">
      <alignment horizontal="center" vertical="center"/>
    </xf>
    <xf numFmtId="0" fontId="1" fillId="3" borderId="2" xfId="0" applyFont="1" applyFill="1" applyBorder="1" applyAlignment="1">
      <alignment horizontal="center" vertical="top"/>
    </xf>
    <xf numFmtId="0" fontId="8" fillId="3" borderId="2" xfId="0" applyFont="1" applyFill="1" applyBorder="1"/>
    <xf numFmtId="8" fontId="8" fillId="3" borderId="2" xfId="0" applyNumberFormat="1" applyFont="1" applyFill="1" applyBorder="1"/>
    <xf numFmtId="164" fontId="8" fillId="3" borderId="2" xfId="0" applyNumberFormat="1" applyFont="1" applyFill="1" applyBorder="1"/>
    <xf numFmtId="0" fontId="9" fillId="3" borderId="2" xfId="0" applyFont="1" applyFill="1" applyBorder="1"/>
    <xf numFmtId="8" fontId="8" fillId="3" borderId="6" xfId="0" applyNumberFormat="1" applyFont="1" applyFill="1" applyBorder="1"/>
    <xf numFmtId="0" fontId="2" fillId="3" borderId="2" xfId="0" applyFont="1" applyFill="1" applyBorder="1" applyAlignment="1">
      <alignment horizontal="left" vertical="top" wrapText="1"/>
    </xf>
    <xf numFmtId="0" fontId="0" fillId="3" borderId="2" xfId="0" applyFill="1" applyBorder="1" applyAlignment="1">
      <alignment vertical="center"/>
    </xf>
    <xf numFmtId="0" fontId="7" fillId="3" borderId="2" xfId="0" applyFont="1" applyFill="1" applyBorder="1" applyAlignment="1">
      <alignment horizontal="center" vertical="center"/>
    </xf>
    <xf numFmtId="10" fontId="7" fillId="0" borderId="2" xfId="0" applyNumberFormat="1" applyFont="1" applyBorder="1" applyAlignment="1">
      <alignment vertical="center"/>
    </xf>
    <xf numFmtId="164" fontId="2" fillId="0" borderId="7" xfId="1" applyNumberFormat="1" applyFont="1" applyBorder="1" applyAlignment="1" applyProtection="1">
      <alignment horizontal="center" vertical="center" wrapText="1"/>
    </xf>
    <xf numFmtId="164" fontId="8" fillId="0" borderId="9" xfId="0" applyNumberFormat="1" applyFont="1" applyBorder="1"/>
    <xf numFmtId="164" fontId="9" fillId="0" borderId="15" xfId="0" applyNumberFormat="1" applyFont="1" applyBorder="1"/>
    <xf numFmtId="8" fontId="8" fillId="0" borderId="9" xfId="0" applyNumberFormat="1" applyFont="1" applyBorder="1"/>
    <xf numFmtId="8" fontId="8" fillId="0" borderId="17" xfId="0" applyNumberFormat="1" applyFont="1" applyBorder="1"/>
    <xf numFmtId="0" fontId="11" fillId="0" borderId="2" xfId="0" applyFont="1" applyBorder="1" applyAlignment="1">
      <alignment horizontal="center" vertical="center" wrapText="1"/>
    </xf>
    <xf numFmtId="164" fontId="2" fillId="4" borderId="2" xfId="0" applyNumberFormat="1" applyFont="1" applyFill="1" applyBorder="1" applyAlignment="1">
      <alignment horizontal="center" vertical="top"/>
    </xf>
    <xf numFmtId="0" fontId="8" fillId="0" borderId="2" xfId="0" applyFont="1" applyBorder="1" applyAlignment="1">
      <alignment wrapText="1"/>
    </xf>
    <xf numFmtId="0" fontId="1" fillId="0" borderId="4"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49" fontId="4" fillId="0" borderId="13" xfId="0" applyNumberFormat="1" applyFont="1" applyBorder="1" applyAlignment="1">
      <alignment vertical="top"/>
    </xf>
    <xf numFmtId="49" fontId="4" fillId="0" borderId="14" xfId="0" applyNumberFormat="1" applyFont="1" applyBorder="1" applyAlignment="1">
      <alignment vertical="top"/>
    </xf>
    <xf numFmtId="49" fontId="4" fillId="0" borderId="5" xfId="0" applyNumberFormat="1" applyFont="1" applyBorder="1" applyAlignment="1">
      <alignment vertical="top"/>
    </xf>
    <xf numFmtId="0" fontId="3" fillId="0" borderId="13" xfId="0" applyFont="1" applyBorder="1" applyAlignment="1">
      <alignment horizontal="left" vertical="top" wrapText="1"/>
    </xf>
    <xf numFmtId="0" fontId="3" fillId="0" borderId="14" xfId="0" applyFont="1" applyBorder="1" applyAlignment="1">
      <alignment horizontal="left" vertical="top" wrapText="1"/>
    </xf>
    <xf numFmtId="0" fontId="3" fillId="0" borderId="5" xfId="0" applyFont="1" applyBorder="1" applyAlignment="1">
      <alignment horizontal="left" vertical="top" wrapText="1"/>
    </xf>
    <xf numFmtId="0" fontId="1" fillId="0" borderId="13" xfId="0" applyFont="1" applyBorder="1" applyAlignment="1">
      <alignment vertical="top" wrapText="1"/>
    </xf>
    <xf numFmtId="0" fontId="0" fillId="0" borderId="14" xfId="0" applyBorder="1" applyAlignment="1">
      <alignment wrapText="1"/>
    </xf>
    <xf numFmtId="0" fontId="0" fillId="0" borderId="5" xfId="0" applyBorder="1" applyAlignment="1">
      <alignment wrapText="1"/>
    </xf>
    <xf numFmtId="0" fontId="3" fillId="0" borderId="13" xfId="0" applyFont="1" applyBorder="1" applyAlignment="1">
      <alignment vertical="top" wrapText="1"/>
    </xf>
    <xf numFmtId="0" fontId="3" fillId="0" borderId="14" xfId="0" applyFont="1" applyBorder="1" applyAlignment="1">
      <alignment vertical="top" wrapText="1"/>
    </xf>
    <xf numFmtId="0" fontId="3" fillId="0" borderId="5" xfId="0" applyFont="1" applyBorder="1" applyAlignment="1">
      <alignment vertical="top" wrapText="1"/>
    </xf>
    <xf numFmtId="0" fontId="1" fillId="0" borderId="13" xfId="0" applyFont="1" applyBorder="1" applyAlignment="1">
      <alignment horizontal="left" vertical="top" wrapText="1"/>
    </xf>
    <xf numFmtId="0" fontId="1" fillId="0" borderId="14" xfId="0" applyFont="1" applyBorder="1" applyAlignment="1">
      <alignment horizontal="left" vertical="top" wrapText="1"/>
    </xf>
    <xf numFmtId="0" fontId="1" fillId="0" borderId="5"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5" xfId="0" applyFont="1" applyBorder="1" applyAlignment="1">
      <alignment horizontal="left" vertical="top" wrapText="1"/>
    </xf>
    <xf numFmtId="0" fontId="1" fillId="4" borderId="13" xfId="0" applyFont="1" applyFill="1" applyBorder="1" applyAlignment="1">
      <alignment vertical="top" wrapText="1"/>
    </xf>
    <xf numFmtId="0" fontId="1" fillId="4" borderId="14" xfId="0" applyFont="1" applyFill="1" applyBorder="1" applyAlignment="1">
      <alignment vertical="top" wrapText="1"/>
    </xf>
    <xf numFmtId="0" fontId="1" fillId="4" borderId="5" xfId="0" applyFont="1" applyFill="1" applyBorder="1" applyAlignment="1">
      <alignment vertical="top" wrapText="1"/>
    </xf>
    <xf numFmtId="0" fontId="2" fillId="0" borderId="13" xfId="0" applyFont="1" applyBorder="1" applyAlignment="1">
      <alignment vertical="top" wrapText="1"/>
    </xf>
    <xf numFmtId="0" fontId="2" fillId="0" borderId="14" xfId="0" applyFont="1" applyBorder="1" applyAlignment="1">
      <alignment vertical="top" wrapText="1"/>
    </xf>
    <xf numFmtId="0" fontId="2" fillId="0" borderId="5" xfId="0" applyFont="1" applyBorder="1" applyAlignment="1">
      <alignment vertical="top" wrapText="1"/>
    </xf>
    <xf numFmtId="0" fontId="1" fillId="0" borderId="14" xfId="0" applyFont="1" applyBorder="1" applyAlignment="1">
      <alignment vertical="top" wrapText="1"/>
    </xf>
    <xf numFmtId="0" fontId="1" fillId="0" borderId="5" xfId="0" applyFont="1" applyBorder="1" applyAlignment="1">
      <alignment vertical="top" wrapText="1"/>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9</xdr:row>
          <xdr:rowOff>0</xdr:rowOff>
        </xdr:from>
        <xdr:to>
          <xdr:col>3</xdr:col>
          <xdr:colOff>304800</xdr:colOff>
          <xdr:row>13</xdr:row>
          <xdr:rowOff>57150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2</xdr:row>
          <xdr:rowOff>0</xdr:rowOff>
        </xdr:from>
        <xdr:to>
          <xdr:col>3</xdr:col>
          <xdr:colOff>304800</xdr:colOff>
          <xdr:row>6</xdr:row>
          <xdr:rowOff>57150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6</xdr:row>
          <xdr:rowOff>57150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0</xdr:rowOff>
        </xdr:from>
        <xdr:to>
          <xdr:col>6</xdr:col>
          <xdr:colOff>304800</xdr:colOff>
          <xdr:row>12</xdr:row>
          <xdr:rowOff>133350</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0</xdr:rowOff>
        </xdr:from>
        <xdr:to>
          <xdr:col>8</xdr:col>
          <xdr:colOff>304800</xdr:colOff>
          <xdr:row>5</xdr:row>
          <xdr:rowOff>133350</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package" Target="../embeddings/Microsoft_Word_Document1.docx"/><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package" Target="../embeddings/Microsoft_Word_Document.docx"/><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FBE31-1443-4D18-A7AC-9DE24C65EC20}">
  <dimension ref="A1:K111"/>
  <sheetViews>
    <sheetView tabSelected="1" view="pageBreakPreview" topLeftCell="A71" zoomScale="126" zoomScaleNormal="100" zoomScaleSheetLayoutView="126" workbookViewId="0">
      <selection activeCell="E78" sqref="E78"/>
    </sheetView>
  </sheetViews>
  <sheetFormatPr defaultRowHeight="15" x14ac:dyDescent="0.25"/>
  <cols>
    <col min="1" max="1" width="7" customWidth="1"/>
    <col min="2" max="2" width="41.85546875" customWidth="1"/>
    <col min="3" max="3" width="9" bestFit="1" customWidth="1"/>
    <col min="4" max="4" width="7.28515625" customWidth="1"/>
    <col min="5" max="5" width="9.85546875" bestFit="1" customWidth="1"/>
    <col min="6" max="6" width="11.7109375" bestFit="1" customWidth="1"/>
  </cols>
  <sheetData>
    <row r="1" spans="1:6" x14ac:dyDescent="0.25">
      <c r="A1" s="1"/>
      <c r="B1" s="2" t="s">
        <v>0</v>
      </c>
      <c r="C1" s="3"/>
      <c r="D1" s="3"/>
      <c r="E1" s="4"/>
      <c r="F1" s="5"/>
    </row>
    <row r="2" spans="1:6" ht="34.9" customHeight="1" x14ac:dyDescent="0.25">
      <c r="A2" s="1"/>
      <c r="B2" s="125" t="s">
        <v>71</v>
      </c>
      <c r="C2" s="126"/>
      <c r="D2" s="126"/>
      <c r="E2" s="127"/>
      <c r="F2" s="6"/>
    </row>
    <row r="3" spans="1:6" x14ac:dyDescent="0.25">
      <c r="A3" s="1"/>
      <c r="B3" s="128" t="s">
        <v>1</v>
      </c>
      <c r="C3" s="129"/>
      <c r="D3" s="129"/>
      <c r="E3" s="130"/>
      <c r="F3" s="6"/>
    </row>
    <row r="4" spans="1:6" x14ac:dyDescent="0.25">
      <c r="A4" s="1"/>
      <c r="B4" s="125" t="s">
        <v>69</v>
      </c>
      <c r="C4" s="126"/>
      <c r="D4" s="126"/>
      <c r="E4" s="127"/>
      <c r="F4" s="6"/>
    </row>
    <row r="5" spans="1:6" x14ac:dyDescent="0.25">
      <c r="A5" s="1"/>
      <c r="B5" s="125" t="s">
        <v>104</v>
      </c>
      <c r="C5" s="126"/>
      <c r="D5" s="126"/>
      <c r="E5" s="127"/>
      <c r="F5" s="6"/>
    </row>
    <row r="6" spans="1:6" x14ac:dyDescent="0.25">
      <c r="A6" s="1"/>
      <c r="B6" s="125" t="s">
        <v>70</v>
      </c>
      <c r="C6" s="126"/>
      <c r="D6" s="126"/>
      <c r="E6" s="127"/>
      <c r="F6" s="6"/>
    </row>
    <row r="7" spans="1:6" x14ac:dyDescent="0.25">
      <c r="A7" s="1"/>
      <c r="B7" s="128" t="s">
        <v>2</v>
      </c>
      <c r="C7" s="129"/>
      <c r="D7" s="129"/>
      <c r="E7" s="130"/>
      <c r="F7" s="6"/>
    </row>
    <row r="8" spans="1:6" ht="27.6" customHeight="1" x14ac:dyDescent="0.25">
      <c r="A8" s="1"/>
      <c r="B8" s="113" t="s">
        <v>3</v>
      </c>
      <c r="C8" s="131"/>
      <c r="D8" s="131"/>
      <c r="E8" s="132"/>
      <c r="F8" s="6"/>
    </row>
    <row r="9" spans="1:6" x14ac:dyDescent="0.25">
      <c r="A9" s="1"/>
      <c r="B9" s="128" t="s">
        <v>4</v>
      </c>
      <c r="C9" s="129"/>
      <c r="D9" s="129"/>
      <c r="E9" s="130"/>
      <c r="F9" s="6"/>
    </row>
    <row r="10" spans="1:6" ht="27.6" customHeight="1" x14ac:dyDescent="0.25">
      <c r="A10" s="1"/>
      <c r="B10" s="113" t="s">
        <v>3</v>
      </c>
      <c r="C10" s="131"/>
      <c r="D10" s="131"/>
      <c r="E10" s="132"/>
      <c r="F10" s="6"/>
    </row>
    <row r="11" spans="1:6" ht="73.150000000000006" customHeight="1" x14ac:dyDescent="0.25">
      <c r="A11" s="1"/>
      <c r="B11" s="128" t="s">
        <v>5</v>
      </c>
      <c r="C11" s="129"/>
      <c r="D11" s="129"/>
      <c r="E11" s="130"/>
      <c r="F11" s="7"/>
    </row>
    <row r="12" spans="1:6" ht="144" customHeight="1" x14ac:dyDescent="0.25">
      <c r="A12" s="1"/>
      <c r="B12" s="116" t="s">
        <v>34</v>
      </c>
      <c r="C12" s="117"/>
      <c r="D12" s="117"/>
      <c r="E12" s="118"/>
      <c r="F12" s="9"/>
    </row>
    <row r="13" spans="1:6" ht="69" customHeight="1" x14ac:dyDescent="0.25">
      <c r="A13" s="10"/>
      <c r="B13" s="119" t="s">
        <v>6</v>
      </c>
      <c r="C13" s="120"/>
      <c r="D13" s="120"/>
      <c r="E13" s="121"/>
      <c r="F13" s="9"/>
    </row>
    <row r="14" spans="1:6" ht="41.45" customHeight="1" x14ac:dyDescent="0.25">
      <c r="A14" s="11"/>
      <c r="B14" s="119" t="s">
        <v>35</v>
      </c>
      <c r="C14" s="120"/>
      <c r="D14" s="120"/>
      <c r="E14" s="121"/>
      <c r="F14" s="9"/>
    </row>
    <row r="15" spans="1:6" ht="116.45" customHeight="1" x14ac:dyDescent="0.25">
      <c r="A15" s="1"/>
      <c r="B15" s="119" t="s">
        <v>36</v>
      </c>
      <c r="C15" s="120"/>
      <c r="D15" s="120"/>
      <c r="E15" s="121"/>
      <c r="F15" s="9"/>
    </row>
    <row r="16" spans="1:6" ht="18.600000000000001" customHeight="1" x14ac:dyDescent="0.25">
      <c r="A16" s="1"/>
      <c r="B16" s="113" t="s">
        <v>7</v>
      </c>
      <c r="C16" s="114"/>
      <c r="D16" s="114"/>
      <c r="E16" s="115"/>
      <c r="F16" s="7"/>
    </row>
    <row r="17" spans="1:10" ht="87.6" customHeight="1" x14ac:dyDescent="0.25">
      <c r="A17" s="1"/>
      <c r="B17" s="122" t="s">
        <v>8</v>
      </c>
      <c r="C17" s="123"/>
      <c r="D17" s="123"/>
      <c r="E17" s="124"/>
      <c r="F17" s="13"/>
      <c r="G17" s="116"/>
      <c r="H17" s="117"/>
      <c r="I17" s="117"/>
      <c r="J17" s="118"/>
    </row>
    <row r="18" spans="1:10" ht="32.450000000000003" customHeight="1" x14ac:dyDescent="0.25">
      <c r="A18" s="1"/>
      <c r="B18" s="104" t="s">
        <v>9</v>
      </c>
      <c r="C18" s="105"/>
      <c r="D18" s="105"/>
      <c r="E18" s="106"/>
      <c r="F18" s="9"/>
    </row>
    <row r="19" spans="1:10" ht="29.45" customHeight="1" x14ac:dyDescent="0.25">
      <c r="A19" s="28"/>
      <c r="B19" s="107" t="s">
        <v>33</v>
      </c>
      <c r="C19" s="108"/>
      <c r="D19" s="108"/>
      <c r="E19" s="109"/>
      <c r="F19" s="9"/>
    </row>
    <row r="20" spans="1:10" ht="61.9" customHeight="1" x14ac:dyDescent="0.25">
      <c r="A20" s="27"/>
      <c r="B20" s="110" t="s">
        <v>68</v>
      </c>
      <c r="C20" s="111"/>
      <c r="D20" s="111"/>
      <c r="E20" s="112"/>
      <c r="F20" s="9"/>
    </row>
    <row r="21" spans="1:10" x14ac:dyDescent="0.25">
      <c r="A21" s="1"/>
      <c r="B21" s="50" t="s">
        <v>10</v>
      </c>
      <c r="C21" s="51" t="s">
        <v>11</v>
      </c>
      <c r="D21" s="51" t="s">
        <v>12</v>
      </c>
      <c r="E21" s="52" t="s">
        <v>13</v>
      </c>
      <c r="F21" s="53" t="s">
        <v>14</v>
      </c>
    </row>
    <row r="22" spans="1:10" ht="30" x14ac:dyDescent="0.25">
      <c r="A22" s="16"/>
      <c r="B22" s="12" t="s">
        <v>15</v>
      </c>
      <c r="C22" s="14"/>
      <c r="D22" s="14"/>
      <c r="E22" s="17"/>
      <c r="F22" s="18"/>
    </row>
    <row r="23" spans="1:10" x14ac:dyDescent="0.25">
      <c r="A23" s="1"/>
      <c r="B23" s="12" t="s">
        <v>53</v>
      </c>
      <c r="C23" s="43"/>
      <c r="D23" s="43"/>
      <c r="E23" s="85"/>
      <c r="F23" s="86"/>
    </row>
    <row r="24" spans="1:10" x14ac:dyDescent="0.25">
      <c r="A24" s="1"/>
      <c r="B24" s="20" t="s">
        <v>54</v>
      </c>
      <c r="C24" s="14">
        <v>1</v>
      </c>
      <c r="D24" s="14" t="s">
        <v>55</v>
      </c>
      <c r="E24" s="15"/>
      <c r="F24" s="39">
        <f t="shared" ref="F24:F31" si="0">C24*E24</f>
        <v>0</v>
      </c>
    </row>
    <row r="25" spans="1:10" x14ac:dyDescent="0.25">
      <c r="A25" s="1"/>
      <c r="B25" s="8" t="s">
        <v>16</v>
      </c>
      <c r="C25" s="14">
        <v>1</v>
      </c>
      <c r="D25" s="14" t="s">
        <v>55</v>
      </c>
      <c r="E25" s="15"/>
      <c r="F25" s="39">
        <f t="shared" si="0"/>
        <v>0</v>
      </c>
    </row>
    <row r="26" spans="1:10" x14ac:dyDescent="0.25">
      <c r="A26" s="1"/>
      <c r="B26" s="8" t="s">
        <v>56</v>
      </c>
      <c r="C26" s="14">
        <v>1</v>
      </c>
      <c r="D26" s="14" t="s">
        <v>55</v>
      </c>
      <c r="E26" s="15"/>
      <c r="F26" s="39">
        <f t="shared" si="0"/>
        <v>0</v>
      </c>
    </row>
    <row r="27" spans="1:10" x14ac:dyDescent="0.25">
      <c r="A27" s="1"/>
      <c r="B27" s="8" t="s">
        <v>17</v>
      </c>
      <c r="C27" s="14">
        <v>1</v>
      </c>
      <c r="D27" s="14" t="s">
        <v>55</v>
      </c>
      <c r="E27" s="15"/>
      <c r="F27" s="39">
        <f t="shared" si="0"/>
        <v>0</v>
      </c>
    </row>
    <row r="28" spans="1:10" ht="42.75" x14ac:dyDescent="0.25">
      <c r="A28" s="1"/>
      <c r="B28" s="8" t="s">
        <v>18</v>
      </c>
      <c r="C28" s="14">
        <v>1</v>
      </c>
      <c r="D28" s="14" t="s">
        <v>55</v>
      </c>
      <c r="E28" s="23"/>
      <c r="F28" s="39">
        <f t="shared" si="0"/>
        <v>0</v>
      </c>
    </row>
    <row r="29" spans="1:10" ht="42.75" x14ac:dyDescent="0.25">
      <c r="A29" s="1"/>
      <c r="B29" s="8" t="s">
        <v>57</v>
      </c>
      <c r="C29" s="14">
        <v>1</v>
      </c>
      <c r="D29" s="14" t="s">
        <v>55</v>
      </c>
      <c r="E29" s="23"/>
      <c r="F29" s="39">
        <f t="shared" si="0"/>
        <v>0</v>
      </c>
    </row>
    <row r="30" spans="1:10" ht="28.5" x14ac:dyDescent="0.25">
      <c r="A30" s="1"/>
      <c r="B30" s="8" t="s">
        <v>58</v>
      </c>
      <c r="C30" s="14">
        <v>1</v>
      </c>
      <c r="D30" s="14" t="s">
        <v>55</v>
      </c>
      <c r="E30" s="25"/>
      <c r="F30" s="39">
        <f t="shared" si="0"/>
        <v>0</v>
      </c>
    </row>
    <row r="31" spans="1:10" x14ac:dyDescent="0.25">
      <c r="A31" s="1"/>
      <c r="B31" s="8" t="s">
        <v>24</v>
      </c>
      <c r="C31" s="14">
        <v>1</v>
      </c>
      <c r="D31" s="14" t="s">
        <v>55</v>
      </c>
      <c r="E31" s="25"/>
      <c r="F31" s="39">
        <f t="shared" si="0"/>
        <v>0</v>
      </c>
    </row>
    <row r="32" spans="1:10" x14ac:dyDescent="0.25">
      <c r="A32" s="1"/>
      <c r="B32" s="8" t="s">
        <v>31</v>
      </c>
      <c r="C32" s="40" t="s">
        <v>59</v>
      </c>
      <c r="D32" s="40" t="s">
        <v>59</v>
      </c>
      <c r="E32" s="41"/>
      <c r="F32" s="40" t="s">
        <v>59</v>
      </c>
    </row>
    <row r="33" spans="1:6" x14ac:dyDescent="0.25">
      <c r="A33" s="1"/>
      <c r="B33" s="8" t="s">
        <v>60</v>
      </c>
      <c r="C33" s="42"/>
      <c r="D33" s="43"/>
      <c r="E33" s="44"/>
      <c r="F33" s="24">
        <f>SUM(F24:F32)</f>
        <v>0</v>
      </c>
    </row>
    <row r="34" spans="1:6" ht="30" x14ac:dyDescent="0.25">
      <c r="A34" s="1"/>
      <c r="B34" s="12" t="s">
        <v>61</v>
      </c>
      <c r="C34" s="45">
        <v>4</v>
      </c>
      <c r="D34" s="22" t="s">
        <v>62</v>
      </c>
      <c r="E34" s="44"/>
      <c r="F34" s="102">
        <f>F33*C34</f>
        <v>0</v>
      </c>
    </row>
    <row r="35" spans="1:6" x14ac:dyDescent="0.25">
      <c r="A35" s="1"/>
      <c r="B35" s="12" t="s">
        <v>63</v>
      </c>
      <c r="C35" s="46"/>
      <c r="D35" s="47"/>
      <c r="E35" s="48"/>
      <c r="F35" s="49"/>
    </row>
    <row r="36" spans="1:6" x14ac:dyDescent="0.25">
      <c r="A36" s="1"/>
      <c r="B36" s="8" t="s">
        <v>64</v>
      </c>
      <c r="C36" s="101"/>
      <c r="D36" s="22" t="s">
        <v>55</v>
      </c>
      <c r="E36" s="41"/>
      <c r="F36" s="39">
        <f t="shared" ref="F36:F49" si="1">C36*E36</f>
        <v>0</v>
      </c>
    </row>
    <row r="37" spans="1:6" x14ac:dyDescent="0.25">
      <c r="A37" s="1"/>
      <c r="B37" s="8" t="s">
        <v>65</v>
      </c>
      <c r="C37" s="21"/>
      <c r="D37" s="22" t="s">
        <v>55</v>
      </c>
      <c r="E37" s="25"/>
      <c r="F37" s="39">
        <f t="shared" si="1"/>
        <v>0</v>
      </c>
    </row>
    <row r="38" spans="1:6" ht="28.5" x14ac:dyDescent="0.25">
      <c r="A38" s="1"/>
      <c r="B38" s="8" t="s">
        <v>19</v>
      </c>
      <c r="C38" s="21"/>
      <c r="D38" s="22" t="s">
        <v>44</v>
      </c>
      <c r="E38" s="25"/>
      <c r="F38" s="39">
        <f t="shared" si="1"/>
        <v>0</v>
      </c>
    </row>
    <row r="39" spans="1:6" ht="28.5" x14ac:dyDescent="0.25">
      <c r="A39" s="1"/>
      <c r="B39" s="8" t="s">
        <v>20</v>
      </c>
      <c r="C39" s="21"/>
      <c r="D39" s="22" t="s">
        <v>55</v>
      </c>
      <c r="E39" s="25"/>
      <c r="F39" s="39">
        <f t="shared" si="1"/>
        <v>0</v>
      </c>
    </row>
    <row r="40" spans="1:6" x14ac:dyDescent="0.25">
      <c r="A40" s="1"/>
      <c r="B40" s="8" t="s">
        <v>21</v>
      </c>
      <c r="C40" s="21"/>
      <c r="D40" s="22" t="s">
        <v>44</v>
      </c>
      <c r="E40" s="25"/>
      <c r="F40" s="39">
        <f t="shared" si="1"/>
        <v>0</v>
      </c>
    </row>
    <row r="41" spans="1:6" ht="28.5" x14ac:dyDescent="0.25">
      <c r="A41" s="1"/>
      <c r="B41" s="8" t="s">
        <v>22</v>
      </c>
      <c r="C41" s="21"/>
      <c r="D41" s="22" t="s">
        <v>44</v>
      </c>
      <c r="E41" s="25"/>
      <c r="F41" s="39">
        <f t="shared" si="1"/>
        <v>0</v>
      </c>
    </row>
    <row r="42" spans="1:6" x14ac:dyDescent="0.25">
      <c r="A42" s="1"/>
      <c r="B42" s="8" t="s">
        <v>23</v>
      </c>
      <c r="C42" s="21"/>
      <c r="D42" s="22" t="s">
        <v>44</v>
      </c>
      <c r="E42" s="25"/>
      <c r="F42" s="39">
        <f t="shared" si="1"/>
        <v>0</v>
      </c>
    </row>
    <row r="43" spans="1:6" ht="28.5" x14ac:dyDescent="0.25">
      <c r="A43" s="1"/>
      <c r="B43" s="8" t="s">
        <v>25</v>
      </c>
      <c r="C43" s="21"/>
      <c r="D43" s="22" t="s">
        <v>44</v>
      </c>
      <c r="E43" s="25"/>
      <c r="F43" s="39">
        <f t="shared" si="1"/>
        <v>0</v>
      </c>
    </row>
    <row r="44" spans="1:6" x14ac:dyDescent="0.25">
      <c r="A44" s="26"/>
      <c r="B44" s="8" t="s">
        <v>26</v>
      </c>
      <c r="C44" s="21"/>
      <c r="D44" s="22" t="s">
        <v>55</v>
      </c>
      <c r="E44" s="25"/>
      <c r="F44" s="39">
        <f t="shared" si="1"/>
        <v>0</v>
      </c>
    </row>
    <row r="45" spans="1:6" x14ac:dyDescent="0.25">
      <c r="A45" s="26"/>
      <c r="B45" s="8" t="s">
        <v>27</v>
      </c>
      <c r="C45" s="21">
        <v>1</v>
      </c>
      <c r="D45" s="22" t="s">
        <v>66</v>
      </c>
      <c r="E45" s="25"/>
      <c r="F45" s="39">
        <f t="shared" si="1"/>
        <v>0</v>
      </c>
    </row>
    <row r="46" spans="1:6" x14ac:dyDescent="0.25">
      <c r="A46" s="26"/>
      <c r="B46" s="8" t="s">
        <v>28</v>
      </c>
      <c r="C46" s="21"/>
      <c r="D46" s="22" t="s">
        <v>44</v>
      </c>
      <c r="E46" s="25"/>
      <c r="F46" s="39">
        <f t="shared" si="1"/>
        <v>0</v>
      </c>
    </row>
    <row r="47" spans="1:6" x14ac:dyDescent="0.25">
      <c r="A47" s="26"/>
      <c r="B47" s="8" t="s">
        <v>29</v>
      </c>
      <c r="C47" s="21"/>
      <c r="D47" s="22" t="s">
        <v>44</v>
      </c>
      <c r="E47" s="25"/>
      <c r="F47" s="39">
        <f t="shared" si="1"/>
        <v>0</v>
      </c>
    </row>
    <row r="48" spans="1:6" x14ac:dyDescent="0.25">
      <c r="A48" s="26"/>
      <c r="B48" s="8" t="s">
        <v>30</v>
      </c>
      <c r="C48" s="21"/>
      <c r="D48" s="22" t="s">
        <v>44</v>
      </c>
      <c r="E48" s="25"/>
      <c r="F48" s="39">
        <f t="shared" si="1"/>
        <v>0</v>
      </c>
    </row>
    <row r="49" spans="1:6" x14ac:dyDescent="0.25">
      <c r="A49" s="26"/>
      <c r="B49" s="8" t="s">
        <v>32</v>
      </c>
      <c r="C49" s="21"/>
      <c r="D49" s="22" t="s">
        <v>67</v>
      </c>
      <c r="E49" s="25"/>
      <c r="F49" s="39">
        <f t="shared" si="1"/>
        <v>0</v>
      </c>
    </row>
    <row r="50" spans="1:6" x14ac:dyDescent="0.25">
      <c r="A50" s="26"/>
      <c r="B50" s="12" t="s">
        <v>63</v>
      </c>
      <c r="C50" s="21"/>
      <c r="D50" s="22"/>
      <c r="E50" s="25"/>
      <c r="F50" s="102">
        <f>SUM(F36:F49)</f>
        <v>0</v>
      </c>
    </row>
    <row r="51" spans="1:6" x14ac:dyDescent="0.25">
      <c r="A51" s="26"/>
      <c r="B51" s="12" t="s">
        <v>42</v>
      </c>
      <c r="C51" s="92"/>
      <c r="D51" s="92"/>
      <c r="E51" s="42"/>
      <c r="F51" s="19">
        <f>SUM(F34+F50)</f>
        <v>0</v>
      </c>
    </row>
    <row r="52" spans="1:6" ht="15.75" thickBot="1" x14ac:dyDescent="0.3">
      <c r="A52" s="1"/>
      <c r="B52" s="50" t="s">
        <v>10</v>
      </c>
      <c r="C52" s="51" t="s">
        <v>11</v>
      </c>
      <c r="D52" s="51" t="s">
        <v>12</v>
      </c>
      <c r="E52" s="52" t="s">
        <v>13</v>
      </c>
      <c r="F52" s="53" t="s">
        <v>14</v>
      </c>
    </row>
    <row r="53" spans="1:6" ht="15.75" thickBot="1" x14ac:dyDescent="0.3">
      <c r="A53" s="26"/>
      <c r="B53" s="30" t="s">
        <v>73</v>
      </c>
      <c r="C53" s="54"/>
      <c r="D53" s="55"/>
      <c r="E53" s="44"/>
      <c r="F53" s="56"/>
    </row>
    <row r="54" spans="1:6" ht="99.75" x14ac:dyDescent="0.25">
      <c r="A54" s="26">
        <v>1</v>
      </c>
      <c r="B54" s="29" t="s">
        <v>45</v>
      </c>
      <c r="C54" s="21">
        <v>6</v>
      </c>
      <c r="D54" s="22" t="s">
        <v>37</v>
      </c>
      <c r="E54" s="25"/>
      <c r="F54" s="35">
        <f>E54*C54</f>
        <v>0</v>
      </c>
    </row>
    <row r="55" spans="1:6" x14ac:dyDescent="0.25">
      <c r="A55" s="26"/>
      <c r="B55" s="12" t="s">
        <v>42</v>
      </c>
      <c r="C55" s="54"/>
      <c r="D55" s="55"/>
      <c r="E55" s="44"/>
      <c r="F55" s="19">
        <f>SUM(F54)</f>
        <v>0</v>
      </c>
    </row>
    <row r="56" spans="1:6" x14ac:dyDescent="0.25">
      <c r="A56" s="26"/>
      <c r="B56" s="50" t="s">
        <v>10</v>
      </c>
      <c r="C56" s="51" t="s">
        <v>11</v>
      </c>
      <c r="D56" s="51" t="s">
        <v>12</v>
      </c>
      <c r="E56" s="52" t="s">
        <v>13</v>
      </c>
      <c r="F56" s="53" t="s">
        <v>14</v>
      </c>
    </row>
    <row r="57" spans="1:6" x14ac:dyDescent="0.25">
      <c r="A57" s="26"/>
      <c r="B57" s="12" t="s">
        <v>74</v>
      </c>
      <c r="C57" s="54"/>
      <c r="D57" s="55"/>
      <c r="E57" s="44"/>
      <c r="F57" s="56"/>
    </row>
    <row r="58" spans="1:6" ht="128.25" x14ac:dyDescent="0.25">
      <c r="A58" s="26">
        <v>2</v>
      </c>
      <c r="B58" s="8" t="s">
        <v>49</v>
      </c>
      <c r="C58" s="21">
        <v>20</v>
      </c>
      <c r="D58" s="22" t="s">
        <v>37</v>
      </c>
      <c r="E58" s="25"/>
      <c r="F58" s="35">
        <f t="shared" ref="F58:F72" si="2">E58*C58</f>
        <v>0</v>
      </c>
    </row>
    <row r="59" spans="1:6" x14ac:dyDescent="0.25">
      <c r="A59" s="26"/>
      <c r="B59" s="12" t="s">
        <v>42</v>
      </c>
      <c r="C59" s="54"/>
      <c r="D59" s="55"/>
      <c r="E59" s="44"/>
      <c r="F59" s="19">
        <f>SUM(F58)</f>
        <v>0</v>
      </c>
    </row>
    <row r="60" spans="1:6" x14ac:dyDescent="0.25">
      <c r="A60" s="26"/>
      <c r="B60" s="50" t="s">
        <v>10</v>
      </c>
      <c r="C60" s="51" t="s">
        <v>11</v>
      </c>
      <c r="D60" s="51" t="s">
        <v>12</v>
      </c>
      <c r="E60" s="52" t="s">
        <v>13</v>
      </c>
      <c r="F60" s="53" t="s">
        <v>14</v>
      </c>
    </row>
    <row r="61" spans="1:6" x14ac:dyDescent="0.25">
      <c r="A61" s="26"/>
      <c r="B61" s="12" t="s">
        <v>75</v>
      </c>
      <c r="C61" s="54"/>
      <c r="D61" s="55"/>
      <c r="E61" s="44"/>
      <c r="F61" s="56"/>
    </row>
    <row r="62" spans="1:6" ht="57" x14ac:dyDescent="0.25">
      <c r="A62" s="26">
        <v>3</v>
      </c>
      <c r="B62" s="8" t="s">
        <v>48</v>
      </c>
      <c r="C62" s="21">
        <v>10</v>
      </c>
      <c r="D62" s="22" t="s">
        <v>37</v>
      </c>
      <c r="E62" s="25"/>
      <c r="F62" s="35">
        <f t="shared" si="2"/>
        <v>0</v>
      </c>
    </row>
    <row r="63" spans="1:6" x14ac:dyDescent="0.25">
      <c r="A63" s="26"/>
      <c r="B63" s="12" t="s">
        <v>42</v>
      </c>
      <c r="C63" s="54"/>
      <c r="D63" s="55"/>
      <c r="E63" s="44"/>
      <c r="F63" s="19">
        <f>SUM(F62)</f>
        <v>0</v>
      </c>
    </row>
    <row r="64" spans="1:6" x14ac:dyDescent="0.25">
      <c r="A64" s="26"/>
      <c r="B64" s="50" t="s">
        <v>10</v>
      </c>
      <c r="C64" s="51" t="s">
        <v>11</v>
      </c>
      <c r="D64" s="51" t="s">
        <v>12</v>
      </c>
      <c r="E64" s="52" t="s">
        <v>13</v>
      </c>
      <c r="F64" s="53" t="s">
        <v>14</v>
      </c>
    </row>
    <row r="65" spans="1:6" x14ac:dyDescent="0.25">
      <c r="A65" s="26"/>
      <c r="B65" s="12" t="s">
        <v>76</v>
      </c>
      <c r="C65" s="54"/>
      <c r="D65" s="55"/>
      <c r="E65" s="44"/>
      <c r="F65" s="54"/>
    </row>
    <row r="66" spans="1:6" ht="71.25" x14ac:dyDescent="0.25">
      <c r="A66" s="26">
        <v>4</v>
      </c>
      <c r="B66" s="8" t="s">
        <v>46</v>
      </c>
      <c r="C66" s="21">
        <v>5</v>
      </c>
      <c r="D66" s="22" t="s">
        <v>52</v>
      </c>
      <c r="E66" s="25"/>
      <c r="F66" s="35">
        <f t="shared" si="2"/>
        <v>0</v>
      </c>
    </row>
    <row r="67" spans="1:6" x14ac:dyDescent="0.25">
      <c r="A67" s="26"/>
      <c r="B67" s="12" t="s">
        <v>42</v>
      </c>
      <c r="C67" s="54"/>
      <c r="D67" s="55"/>
      <c r="E67" s="44"/>
      <c r="F67" s="19">
        <f>SUM(F66)</f>
        <v>0</v>
      </c>
    </row>
    <row r="68" spans="1:6" x14ac:dyDescent="0.25">
      <c r="A68" s="26"/>
      <c r="B68" s="50" t="s">
        <v>10</v>
      </c>
      <c r="C68" s="51" t="s">
        <v>11</v>
      </c>
      <c r="D68" s="51" t="s">
        <v>12</v>
      </c>
      <c r="E68" s="52" t="s">
        <v>13</v>
      </c>
      <c r="F68" s="53" t="s">
        <v>14</v>
      </c>
    </row>
    <row r="69" spans="1:6" x14ac:dyDescent="0.25">
      <c r="A69" s="26"/>
      <c r="B69" s="12" t="s">
        <v>77</v>
      </c>
      <c r="C69" s="54"/>
      <c r="D69" s="55"/>
      <c r="E69" s="44"/>
      <c r="F69" s="54"/>
    </row>
    <row r="70" spans="1:6" ht="42.75" x14ac:dyDescent="0.25">
      <c r="A70" s="26">
        <v>5</v>
      </c>
      <c r="B70" s="8" t="s">
        <v>47</v>
      </c>
      <c r="C70" s="21">
        <v>1</v>
      </c>
      <c r="D70" s="22" t="s">
        <v>38</v>
      </c>
      <c r="E70" s="25"/>
      <c r="F70" s="35">
        <f t="shared" si="2"/>
        <v>0</v>
      </c>
    </row>
    <row r="71" spans="1:6" ht="42.75" x14ac:dyDescent="0.25">
      <c r="A71" s="26">
        <v>6</v>
      </c>
      <c r="B71" s="8" t="s">
        <v>50</v>
      </c>
      <c r="C71" s="21">
        <v>2</v>
      </c>
      <c r="D71" s="22" t="s">
        <v>38</v>
      </c>
      <c r="E71" s="25"/>
      <c r="F71" s="35">
        <f t="shared" si="2"/>
        <v>0</v>
      </c>
    </row>
    <row r="72" spans="1:6" ht="43.5" thickBot="1" x14ac:dyDescent="0.3">
      <c r="A72" s="26">
        <v>7</v>
      </c>
      <c r="B72" s="8" t="s">
        <v>51</v>
      </c>
      <c r="C72" s="21">
        <v>5</v>
      </c>
      <c r="D72" s="22" t="s">
        <v>52</v>
      </c>
      <c r="E72" s="25"/>
      <c r="F72" s="37">
        <f t="shared" si="2"/>
        <v>0</v>
      </c>
    </row>
    <row r="73" spans="1:6" ht="15.75" thickTop="1" x14ac:dyDescent="0.25">
      <c r="A73" s="26"/>
      <c r="B73" s="12" t="s">
        <v>42</v>
      </c>
      <c r="C73" s="54"/>
      <c r="D73" s="55"/>
      <c r="E73" s="44"/>
      <c r="F73" s="19">
        <f>SUM(F70:F72)</f>
        <v>0</v>
      </c>
    </row>
    <row r="74" spans="1:6" x14ac:dyDescent="0.25">
      <c r="A74" s="26"/>
      <c r="B74" s="50" t="s">
        <v>10</v>
      </c>
      <c r="C74" s="51" t="s">
        <v>11</v>
      </c>
      <c r="D74" s="51" t="s">
        <v>12</v>
      </c>
      <c r="E74" s="52" t="s">
        <v>13</v>
      </c>
      <c r="F74" s="53" t="s">
        <v>14</v>
      </c>
    </row>
    <row r="75" spans="1:6" s="31" customFormat="1" x14ac:dyDescent="0.25">
      <c r="B75" s="36" t="s">
        <v>39</v>
      </c>
      <c r="C75" s="87"/>
      <c r="D75" s="87"/>
      <c r="E75" s="87"/>
      <c r="F75" s="87"/>
    </row>
    <row r="76" spans="1:6" s="31" customFormat="1" ht="28.5" x14ac:dyDescent="0.2">
      <c r="A76" s="31">
        <v>8</v>
      </c>
      <c r="B76" s="103" t="s">
        <v>40</v>
      </c>
      <c r="C76" s="32">
        <v>1</v>
      </c>
      <c r="D76" s="32" t="s">
        <v>41</v>
      </c>
      <c r="E76" s="33">
        <v>1000</v>
      </c>
      <c r="F76" s="58">
        <f>E76</f>
        <v>1000</v>
      </c>
    </row>
    <row r="77" spans="1:6" s="31" customFormat="1" x14ac:dyDescent="0.25">
      <c r="B77" s="36" t="s">
        <v>43</v>
      </c>
      <c r="C77" s="87"/>
      <c r="D77" s="87"/>
      <c r="E77" s="88"/>
      <c r="F77" s="91"/>
    </row>
    <row r="78" spans="1:6" s="31" customFormat="1" thickBot="1" x14ac:dyDescent="0.25">
      <c r="A78" s="31">
        <v>9</v>
      </c>
      <c r="B78" s="32" t="s">
        <v>72</v>
      </c>
      <c r="C78" s="32"/>
      <c r="D78" s="32"/>
      <c r="E78" s="33">
        <v>2500</v>
      </c>
      <c r="F78" s="58">
        <f>E78</f>
        <v>2500</v>
      </c>
    </row>
    <row r="79" spans="1:6" s="31" customFormat="1" thickTop="1" x14ac:dyDescent="0.2">
      <c r="B79" s="32"/>
      <c r="C79" s="87"/>
      <c r="D79" s="87"/>
      <c r="E79" s="88"/>
      <c r="F79" s="38"/>
    </row>
    <row r="80" spans="1:6" s="31" customFormat="1" x14ac:dyDescent="0.25">
      <c r="B80" s="36" t="s">
        <v>42</v>
      </c>
      <c r="C80" s="87"/>
      <c r="D80" s="87"/>
      <c r="E80" s="87"/>
      <c r="F80" s="32"/>
    </row>
    <row r="81" spans="1:11" s="31" customFormat="1" x14ac:dyDescent="0.25">
      <c r="B81" s="36" t="s">
        <v>78</v>
      </c>
      <c r="C81" s="87"/>
      <c r="D81" s="87"/>
      <c r="E81" s="87"/>
      <c r="F81" s="34">
        <f>F55</f>
        <v>0</v>
      </c>
    </row>
    <row r="82" spans="1:11" s="31" customFormat="1" x14ac:dyDescent="0.25">
      <c r="B82" s="36" t="s">
        <v>79</v>
      </c>
      <c r="C82" s="87"/>
      <c r="D82" s="87"/>
      <c r="E82" s="87"/>
      <c r="F82" s="34">
        <f>F59</f>
        <v>0</v>
      </c>
    </row>
    <row r="83" spans="1:11" s="31" customFormat="1" x14ac:dyDescent="0.25">
      <c r="B83" s="36" t="s">
        <v>81</v>
      </c>
      <c r="C83" s="87"/>
      <c r="D83" s="87"/>
      <c r="E83" s="87"/>
      <c r="F83" s="34">
        <f>F63</f>
        <v>0</v>
      </c>
    </row>
    <row r="84" spans="1:11" s="31" customFormat="1" x14ac:dyDescent="0.25">
      <c r="B84" s="36" t="s">
        <v>82</v>
      </c>
      <c r="C84" s="87"/>
      <c r="D84" s="87"/>
      <c r="E84" s="87"/>
      <c r="F84" s="34">
        <f>F67</f>
        <v>0</v>
      </c>
    </row>
    <row r="85" spans="1:11" s="31" customFormat="1" ht="15.75" thickBot="1" x14ac:dyDescent="0.3">
      <c r="B85" s="36" t="s">
        <v>80</v>
      </c>
      <c r="C85" s="87"/>
      <c r="D85" s="87"/>
      <c r="E85" s="87"/>
      <c r="F85" s="97">
        <f>F73</f>
        <v>0</v>
      </c>
    </row>
    <row r="86" spans="1:11" s="31" customFormat="1" ht="15.75" thickTop="1" x14ac:dyDescent="0.25">
      <c r="B86" s="36" t="s">
        <v>83</v>
      </c>
      <c r="C86" s="89"/>
      <c r="D86" s="87"/>
      <c r="E86" s="87"/>
      <c r="F86" s="57">
        <f>SUM(F81:F85)</f>
        <v>0</v>
      </c>
    </row>
    <row r="87" spans="1:11" s="31" customFormat="1" thickBot="1" x14ac:dyDescent="0.25">
      <c r="B87" s="32" t="s">
        <v>39</v>
      </c>
      <c r="C87" s="89"/>
      <c r="D87" s="87"/>
      <c r="E87" s="87"/>
      <c r="F87" s="99">
        <f>F76</f>
        <v>1000</v>
      </c>
    </row>
    <row r="88" spans="1:11" s="31" customFormat="1" ht="15.75" thickTop="1" x14ac:dyDescent="0.25">
      <c r="B88" s="36" t="s">
        <v>84</v>
      </c>
      <c r="C88" s="89"/>
      <c r="D88" s="87"/>
      <c r="E88" s="87"/>
      <c r="F88" s="98">
        <f>+SUM(F86:F87)</f>
        <v>1000</v>
      </c>
    </row>
    <row r="89" spans="1:11" s="31" customFormat="1" thickBot="1" x14ac:dyDescent="0.25">
      <c r="B89" s="32" t="s">
        <v>43</v>
      </c>
      <c r="C89" s="87"/>
      <c r="D89" s="87"/>
      <c r="E89" s="87"/>
      <c r="F89" s="58">
        <f>F78</f>
        <v>2500</v>
      </c>
    </row>
    <row r="90" spans="1:11" s="31" customFormat="1" ht="15.75" thickTop="1" x14ac:dyDescent="0.25">
      <c r="B90" s="36" t="s">
        <v>85</v>
      </c>
      <c r="C90" s="87"/>
      <c r="D90" s="87"/>
      <c r="E90" s="87"/>
      <c r="F90" s="100">
        <f>SUM(F88:F89)</f>
        <v>3500</v>
      </c>
    </row>
    <row r="91" spans="1:11" s="31" customFormat="1" ht="15.75" thickBot="1" x14ac:dyDescent="0.3">
      <c r="B91" s="36" t="s">
        <v>101</v>
      </c>
      <c r="C91" s="87"/>
      <c r="D91" s="87"/>
      <c r="E91" s="87"/>
      <c r="F91" s="59">
        <f>F51</f>
        <v>0</v>
      </c>
    </row>
    <row r="92" spans="1:11" s="31" customFormat="1" ht="15.75" thickTop="1" x14ac:dyDescent="0.25">
      <c r="B92" s="36" t="s">
        <v>103</v>
      </c>
      <c r="C92" s="90"/>
      <c r="D92" s="90"/>
      <c r="E92" s="90"/>
      <c r="F92" s="84">
        <f>SUM(F86:F89)</f>
        <v>4500</v>
      </c>
    </row>
    <row r="93" spans="1:11" s="31" customFormat="1" x14ac:dyDescent="0.25">
      <c r="B93" s="36" t="s">
        <v>102</v>
      </c>
      <c r="C93" s="93"/>
      <c r="D93" s="94" t="s">
        <v>67</v>
      </c>
      <c r="E93" s="95">
        <v>0</v>
      </c>
      <c r="F93" s="96">
        <f>E93*F92</f>
        <v>0</v>
      </c>
    </row>
    <row r="94" spans="1:11" ht="30" x14ac:dyDescent="0.25">
      <c r="A94" s="60"/>
      <c r="B94" s="61" t="s">
        <v>86</v>
      </c>
      <c r="C94" s="62"/>
      <c r="D94" s="63"/>
      <c r="E94" s="64"/>
      <c r="F94" s="65"/>
      <c r="G94" s="66"/>
      <c r="H94" s="66"/>
      <c r="I94" s="66"/>
      <c r="J94" s="66"/>
      <c r="K94" s="66"/>
    </row>
    <row r="95" spans="1:11" x14ac:dyDescent="0.25">
      <c r="A95" s="60"/>
      <c r="B95" s="67" t="s">
        <v>87</v>
      </c>
      <c r="C95" s="68"/>
      <c r="D95" s="69"/>
      <c r="E95" s="70"/>
      <c r="F95" s="71"/>
      <c r="G95" s="66"/>
      <c r="H95" s="66"/>
      <c r="I95" s="66"/>
      <c r="J95" s="66"/>
      <c r="K95" s="66"/>
    </row>
    <row r="96" spans="1:11" x14ac:dyDescent="0.25">
      <c r="A96" s="60"/>
      <c r="B96" s="67" t="s">
        <v>88</v>
      </c>
      <c r="C96" s="68"/>
      <c r="D96" s="69"/>
      <c r="E96" s="70"/>
      <c r="F96" s="71"/>
      <c r="G96" s="66"/>
      <c r="H96" s="66"/>
      <c r="I96" s="66"/>
      <c r="J96" s="66"/>
      <c r="K96" s="66"/>
    </row>
    <row r="97" spans="1:11" x14ac:dyDescent="0.25">
      <c r="A97" s="60"/>
      <c r="B97" s="67" t="s">
        <v>89</v>
      </c>
      <c r="C97" s="68"/>
      <c r="D97" s="69"/>
      <c r="E97" s="70"/>
      <c r="F97" s="71"/>
      <c r="G97" s="66"/>
      <c r="H97" s="66"/>
      <c r="I97" s="66"/>
      <c r="J97" s="66"/>
      <c r="K97" s="66"/>
    </row>
    <row r="98" spans="1:11" ht="30" x14ac:dyDescent="0.25">
      <c r="A98" s="60"/>
      <c r="B98" s="67" t="s">
        <v>90</v>
      </c>
      <c r="C98" s="68">
        <v>1</v>
      </c>
      <c r="D98" s="69" t="s">
        <v>91</v>
      </c>
      <c r="E98" s="70"/>
      <c r="F98" s="71"/>
      <c r="G98" s="66"/>
      <c r="H98" s="66"/>
      <c r="I98" s="66"/>
      <c r="J98" s="66"/>
      <c r="K98" s="66"/>
    </row>
    <row r="99" spans="1:11" x14ac:dyDescent="0.25">
      <c r="A99" s="60"/>
      <c r="B99" s="67" t="s">
        <v>92</v>
      </c>
      <c r="C99" s="68"/>
      <c r="D99" s="69"/>
      <c r="E99" s="70"/>
      <c r="F99" s="71"/>
      <c r="G99" s="66"/>
      <c r="H99" s="66"/>
      <c r="I99" s="66"/>
      <c r="J99" s="66"/>
      <c r="K99" s="66"/>
    </row>
    <row r="100" spans="1:11" x14ac:dyDescent="0.25">
      <c r="A100" s="60"/>
      <c r="B100" s="67" t="s">
        <v>93</v>
      </c>
      <c r="C100" s="68">
        <v>1</v>
      </c>
      <c r="D100" s="69" t="s">
        <v>91</v>
      </c>
      <c r="E100" s="70"/>
      <c r="F100" s="71"/>
      <c r="G100" s="66"/>
      <c r="H100" s="66"/>
      <c r="I100" s="66"/>
      <c r="J100" s="66"/>
      <c r="K100" s="66"/>
    </row>
    <row r="101" spans="1:11" ht="6.6" customHeight="1" x14ac:dyDescent="0.25">
      <c r="A101" s="60"/>
      <c r="B101" s="67"/>
      <c r="C101" s="68"/>
      <c r="D101" s="69"/>
      <c r="E101" s="70"/>
      <c r="F101" s="71"/>
      <c r="G101" s="66"/>
      <c r="H101" s="66"/>
      <c r="I101" s="66"/>
      <c r="J101" s="66"/>
      <c r="K101" s="66"/>
    </row>
    <row r="102" spans="1:11" x14ac:dyDescent="0.25">
      <c r="A102" s="60"/>
      <c r="B102" s="67" t="s">
        <v>94</v>
      </c>
      <c r="C102" s="68"/>
      <c r="D102" s="69"/>
      <c r="E102" s="70"/>
      <c r="F102" s="71"/>
      <c r="G102" s="66"/>
      <c r="H102" s="66"/>
      <c r="I102" s="66"/>
      <c r="J102" s="66"/>
      <c r="K102" s="66"/>
    </row>
    <row r="103" spans="1:11" x14ac:dyDescent="0.25">
      <c r="A103" s="60"/>
      <c r="B103" s="67" t="s">
        <v>95</v>
      </c>
      <c r="C103" s="68"/>
      <c r="D103" s="69" t="s">
        <v>67</v>
      </c>
      <c r="E103" s="70"/>
      <c r="F103" s="71"/>
      <c r="G103" s="66"/>
      <c r="H103" s="66"/>
      <c r="I103" s="66"/>
      <c r="J103" s="66"/>
      <c r="K103" s="66"/>
    </row>
    <row r="104" spans="1:11" x14ac:dyDescent="0.25">
      <c r="A104" s="60"/>
      <c r="B104" s="67" t="s">
        <v>96</v>
      </c>
      <c r="C104" s="68"/>
      <c r="D104" s="69"/>
      <c r="E104" s="70"/>
      <c r="F104" s="71"/>
      <c r="G104" s="66"/>
      <c r="H104" s="66"/>
      <c r="I104" s="66"/>
      <c r="J104" s="66"/>
      <c r="K104" s="66"/>
    </row>
    <row r="105" spans="1:11" ht="6" customHeight="1" x14ac:dyDescent="0.25">
      <c r="A105" s="60"/>
      <c r="B105" s="67"/>
      <c r="C105" s="72"/>
      <c r="D105" s="73"/>
      <c r="E105" s="70"/>
      <c r="F105" s="71"/>
      <c r="G105" s="66"/>
      <c r="H105" s="66"/>
      <c r="I105" s="66"/>
      <c r="J105" s="66"/>
      <c r="K105" s="66"/>
    </row>
    <row r="106" spans="1:11" x14ac:dyDescent="0.25">
      <c r="A106" s="60"/>
      <c r="B106" s="67" t="s">
        <v>97</v>
      </c>
      <c r="C106" s="72"/>
      <c r="D106" s="69"/>
      <c r="E106" s="70"/>
      <c r="F106" s="71"/>
      <c r="G106" s="66"/>
      <c r="H106" s="66"/>
      <c r="I106" s="66"/>
      <c r="J106" s="66"/>
      <c r="K106" s="66"/>
    </row>
    <row r="107" spans="1:11" x14ac:dyDescent="0.25">
      <c r="A107" s="60"/>
      <c r="B107" s="67" t="s">
        <v>98</v>
      </c>
      <c r="C107" s="72"/>
      <c r="D107" s="69" t="s">
        <v>67</v>
      </c>
      <c r="E107" s="74"/>
      <c r="F107" s="71"/>
      <c r="G107" s="66"/>
      <c r="H107" s="66"/>
      <c r="I107" s="66"/>
      <c r="J107" s="66"/>
      <c r="K107" s="66"/>
    </row>
    <row r="108" spans="1:11" x14ac:dyDescent="0.25">
      <c r="A108" s="60"/>
      <c r="B108" s="67" t="s">
        <v>96</v>
      </c>
      <c r="C108" s="75"/>
      <c r="D108" s="63"/>
      <c r="E108" s="76"/>
      <c r="F108" s="71"/>
      <c r="G108" s="66"/>
      <c r="H108" s="66"/>
      <c r="I108" s="66"/>
      <c r="J108" s="66"/>
      <c r="K108" s="66"/>
    </row>
    <row r="109" spans="1:11" ht="5.45" customHeight="1" x14ac:dyDescent="0.25">
      <c r="A109" s="60"/>
      <c r="B109" s="77"/>
      <c r="C109" s="78"/>
      <c r="D109" s="79"/>
      <c r="F109" s="71"/>
      <c r="G109" s="66"/>
      <c r="H109" s="66"/>
      <c r="I109" s="66"/>
      <c r="J109" s="66"/>
      <c r="K109" s="66"/>
    </row>
    <row r="110" spans="1:11" x14ac:dyDescent="0.25">
      <c r="A110" s="60"/>
      <c r="B110" s="80" t="s">
        <v>99</v>
      </c>
      <c r="C110" s="78"/>
      <c r="D110" s="81" t="s">
        <v>67</v>
      </c>
      <c r="F110" s="71"/>
      <c r="G110" s="66"/>
      <c r="H110" s="66"/>
      <c r="I110" s="66"/>
      <c r="J110" s="66"/>
      <c r="K110" s="66"/>
    </row>
    <row r="111" spans="1:11" x14ac:dyDescent="0.25">
      <c r="A111" s="60"/>
      <c r="B111" s="80" t="s">
        <v>100</v>
      </c>
      <c r="D111" s="82"/>
      <c r="F111" s="83"/>
      <c r="G111" s="66"/>
      <c r="H111" s="66"/>
      <c r="I111" s="66"/>
      <c r="J111" s="66"/>
      <c r="K111" s="66"/>
    </row>
  </sheetData>
  <mergeCells count="20">
    <mergeCell ref="B14:E14"/>
    <mergeCell ref="B15:E15"/>
    <mergeCell ref="B17:E17"/>
    <mergeCell ref="B12:E12"/>
    <mergeCell ref="B2:E2"/>
    <mergeCell ref="B3:E3"/>
    <mergeCell ref="B4:E4"/>
    <mergeCell ref="B5:E5"/>
    <mergeCell ref="B6:E6"/>
    <mergeCell ref="B13:E13"/>
    <mergeCell ref="B7:E7"/>
    <mergeCell ref="B8:E8"/>
    <mergeCell ref="B9:E9"/>
    <mergeCell ref="B10:E10"/>
    <mergeCell ref="B11:E11"/>
    <mergeCell ref="B18:E18"/>
    <mergeCell ref="B19:E19"/>
    <mergeCell ref="B20:E20"/>
    <mergeCell ref="B16:E16"/>
    <mergeCell ref="G17:J17"/>
  </mergeCells>
  <phoneticPr fontId="5" type="noConversion"/>
  <pageMargins left="0.7" right="0.7" top="0.75" bottom="0.75" header="0.3" footer="0.3"/>
  <pageSetup paperSize="9" orientation="portrait" r:id="rId1"/>
  <rowBreaks count="5" manualBreakCount="5">
    <brk id="16" max="16383" man="1"/>
    <brk id="20" max="16383" man="1"/>
    <brk id="51" max="16383" man="1"/>
    <brk id="73" max="16383" man="1"/>
    <brk id="9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B2D87A-09EF-4665-8289-F378C7388B3E}">
  <dimension ref="A1"/>
  <sheetViews>
    <sheetView workbookViewId="0">
      <selection activeCell="I16" sqref="I16"/>
    </sheetView>
  </sheetViews>
  <sheetFormatPr defaultRowHeight="15" x14ac:dyDescent="0.25"/>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Acrobat Document" dvAspect="DVASPECT_ICON" shapeId="1027" r:id="rId4">
          <objectPr defaultSize="0" r:id="rId5">
            <anchor moveWithCells="1">
              <from>
                <xdr:col>2</xdr:col>
                <xdr:colOff>0</xdr:colOff>
                <xdr:row>9</xdr:row>
                <xdr:rowOff>0</xdr:rowOff>
              </from>
              <to>
                <xdr:col>3</xdr:col>
                <xdr:colOff>304800</xdr:colOff>
                <xdr:row>13</xdr:row>
                <xdr:rowOff>57150</xdr:rowOff>
              </to>
            </anchor>
          </objectPr>
        </oleObject>
      </mc:Choice>
      <mc:Fallback>
        <oleObject progId="Acrobat Document" dvAspect="DVASPECT_ICON" shapeId="1027" r:id="rId4"/>
      </mc:Fallback>
    </mc:AlternateContent>
    <mc:AlternateContent xmlns:mc="http://schemas.openxmlformats.org/markup-compatibility/2006">
      <mc:Choice Requires="x14">
        <oleObject progId="Acrobat Document" dvAspect="DVASPECT_ICON" shapeId="1029" r:id="rId6">
          <objectPr defaultSize="0" r:id="rId7">
            <anchor moveWithCells="1">
              <from>
                <xdr:col>2</xdr:col>
                <xdr:colOff>0</xdr:colOff>
                <xdr:row>2</xdr:row>
                <xdr:rowOff>0</xdr:rowOff>
              </from>
              <to>
                <xdr:col>3</xdr:col>
                <xdr:colOff>304800</xdr:colOff>
                <xdr:row>6</xdr:row>
                <xdr:rowOff>57150</xdr:rowOff>
              </to>
            </anchor>
          </objectPr>
        </oleObject>
      </mc:Choice>
      <mc:Fallback>
        <oleObject progId="Acrobat Document" dvAspect="DVASPECT_ICON" shapeId="1029" r:id="rId6"/>
      </mc:Fallback>
    </mc:AlternateContent>
    <mc:AlternateContent xmlns:mc="http://schemas.openxmlformats.org/markup-compatibility/2006">
      <mc:Choice Requires="x14">
        <oleObject progId="Acrobat Document" dvAspect="DVASPECT_ICON" shapeId="1030" r:id="rId8">
          <objectPr defaultSize="0" r:id="rId9">
            <anchor moveWithCells="1">
              <from>
                <xdr:col>5</xdr:col>
                <xdr:colOff>0</xdr:colOff>
                <xdr:row>2</xdr:row>
                <xdr:rowOff>0</xdr:rowOff>
              </from>
              <to>
                <xdr:col>6</xdr:col>
                <xdr:colOff>304800</xdr:colOff>
                <xdr:row>6</xdr:row>
                <xdr:rowOff>57150</xdr:rowOff>
              </to>
            </anchor>
          </objectPr>
        </oleObject>
      </mc:Choice>
      <mc:Fallback>
        <oleObject progId="Acrobat Document" dvAspect="DVASPECT_ICON" shapeId="1030" r:id="rId8"/>
      </mc:Fallback>
    </mc:AlternateContent>
    <mc:AlternateContent xmlns:mc="http://schemas.openxmlformats.org/markup-compatibility/2006">
      <mc:Choice Requires="x14">
        <oleObject progId="Document" dvAspect="DVASPECT_ICON" shapeId="1031" r:id="rId10">
          <objectPr defaultSize="0" r:id="rId11">
            <anchor moveWithCells="1">
              <from>
                <xdr:col>5</xdr:col>
                <xdr:colOff>0</xdr:colOff>
                <xdr:row>9</xdr:row>
                <xdr:rowOff>0</xdr:rowOff>
              </from>
              <to>
                <xdr:col>6</xdr:col>
                <xdr:colOff>304800</xdr:colOff>
                <xdr:row>12</xdr:row>
                <xdr:rowOff>133350</xdr:rowOff>
              </to>
            </anchor>
          </objectPr>
        </oleObject>
      </mc:Choice>
      <mc:Fallback>
        <oleObject progId="Document" dvAspect="DVASPECT_ICON" shapeId="1031" r:id="rId10"/>
      </mc:Fallback>
    </mc:AlternateContent>
    <mc:AlternateContent xmlns:mc="http://schemas.openxmlformats.org/markup-compatibility/2006">
      <mc:Choice Requires="x14">
        <oleObject progId="Document" dvAspect="DVASPECT_ICON" shapeId="1032" r:id="rId12">
          <objectPr defaultSize="0" r:id="rId13">
            <anchor moveWithCells="1">
              <from>
                <xdr:col>7</xdr:col>
                <xdr:colOff>0</xdr:colOff>
                <xdr:row>2</xdr:row>
                <xdr:rowOff>0</xdr:rowOff>
              </from>
              <to>
                <xdr:col>8</xdr:col>
                <xdr:colOff>304800</xdr:colOff>
                <xdr:row>5</xdr:row>
                <xdr:rowOff>133350</xdr:rowOff>
              </to>
            </anchor>
          </objectPr>
        </oleObject>
      </mc:Choice>
      <mc:Fallback>
        <oleObject progId="Document" dvAspect="DVASPECT_ICON" shapeId="1032" r:id="rId12"/>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65B5FEC2B3BFE49BDB721C09220A226" ma:contentTypeVersion="12" ma:contentTypeDescription="Create a new document." ma:contentTypeScope="" ma:versionID="3eb8caf58a8662f0eef55b8f6ef4782a">
  <xsd:schema xmlns:xsd="http://www.w3.org/2001/XMLSchema" xmlns:xs="http://www.w3.org/2001/XMLSchema" xmlns:p="http://schemas.microsoft.com/office/2006/metadata/properties" xmlns:ns3="4c97d620-60e4-4465-a076-031c7227f398" xmlns:ns4="b11eb42d-21be-4b66-bb82-ab329d8338d8" targetNamespace="http://schemas.microsoft.com/office/2006/metadata/properties" ma:root="true" ma:fieldsID="c3ba85cc36b8e635a5e9fd53556e5424" ns3:_="" ns4:_="">
    <xsd:import namespace="4c97d620-60e4-4465-a076-031c7227f398"/>
    <xsd:import namespace="b11eb42d-21be-4b66-bb82-ab329d8338d8"/>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97d620-60e4-4465-a076-031c7227f3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11eb42d-21be-4b66-bb82-ab329d8338d8"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EEBF2C-1622-4C95-82B2-25F0C935C4D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1E566FD-94C8-4A28-8003-13F71BBA9386}">
  <ds:schemaRefs>
    <ds:schemaRef ds:uri="http://schemas.microsoft.com/sharepoint/v3/contenttype/forms"/>
  </ds:schemaRefs>
</ds:datastoreItem>
</file>

<file path=customXml/itemProps3.xml><?xml version="1.0" encoding="utf-8"?>
<ds:datastoreItem xmlns:ds="http://schemas.openxmlformats.org/officeDocument/2006/customXml" ds:itemID="{6DCE5287-D87D-41BC-994A-C76EE54ADC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97d620-60e4-4465-a076-031c7227f398"/>
    <ds:schemaRef ds:uri="b11eb42d-21be-4b66-bb82-ab329d8338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Pricing schedule</vt:lpstr>
      <vt:lpstr>Specifications and Surveys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Adrian E (Agency)</dc:creator>
  <cp:lastModifiedBy>Bago, Roland</cp:lastModifiedBy>
  <dcterms:created xsi:type="dcterms:W3CDTF">2021-12-22T08:35:59Z</dcterms:created>
  <dcterms:modified xsi:type="dcterms:W3CDTF">2025-04-11T09:28:34Z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0x010100465B5FEC2B3BFE49BDB721C09220A226</vt:lpwstr>
  </property>
</Properties>
</file>